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i\Department\sbi\Grupper\Afdeling BEI\Projekter (igangværende fra 2019)\2022 - VCBK Videnscenter\Casebiblioteket\Case - Villa Grenå - Søren Jensen\"/>
    </mc:Choice>
  </mc:AlternateContent>
  <xr:revisionPtr revIDLastSave="0" documentId="13_ncr:1_{2E617CA4-4CC4-4F51-9D96-959E22B53488}" xr6:coauthVersionLast="47" xr6:coauthVersionMax="47" xr10:uidLastSave="{00000000-0000-0000-0000-000000000000}"/>
  <bookViews>
    <workbookView xWindow="-120" yWindow="-120" windowWidth="29040" windowHeight="15840" xr2:uid="{10BE97E4-1136-49A8-9B02-F822EBA07EFA}"/>
  </bookViews>
  <sheets>
    <sheet name="Materialeliste" sheetId="7" r:id="rId1"/>
    <sheet name="Resultater for materialer" sheetId="3" r:id="rId2"/>
    <sheet name="Resultater for energi" sheetId="4" r:id="rId3"/>
  </sheets>
  <externalReferences>
    <externalReference r:id="rId4"/>
  </externalReferences>
  <definedNames>
    <definedName name="Kommuner_værdier">[1]Beregningsforudsætninger!$B$26:$C$123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3" i="3" l="1"/>
  <c r="I83" i="3"/>
  <c r="H83" i="3"/>
  <c r="G83" i="3"/>
  <c r="F83" i="3"/>
  <c r="J29" i="3"/>
  <c r="I29" i="3"/>
  <c r="H29" i="3"/>
  <c r="G29" i="3"/>
  <c r="F29" i="3"/>
  <c r="F25" i="3"/>
  <c r="F15" i="3"/>
  <c r="F10" i="3"/>
  <c r="I6" i="3"/>
  <c r="J6" i="3"/>
  <c r="J3" i="3"/>
  <c r="I3" i="3"/>
  <c r="H3" i="3"/>
  <c r="G3" i="3"/>
  <c r="F3" i="3"/>
  <c r="J58" i="3"/>
  <c r="I58" i="3"/>
  <c r="H58" i="3"/>
  <c r="G58" i="3"/>
  <c r="F58" i="3"/>
  <c r="J43" i="3"/>
  <c r="I43" i="3"/>
  <c r="H43" i="3"/>
  <c r="G43" i="3"/>
  <c r="F43" i="3"/>
  <c r="H6" i="3"/>
  <c r="G6" i="3"/>
  <c r="F6" i="3"/>
  <c r="J10" i="3"/>
  <c r="I10" i="3"/>
  <c r="H10" i="3"/>
  <c r="G10" i="3"/>
  <c r="J15" i="3"/>
  <c r="I15" i="3"/>
  <c r="H15" i="3"/>
  <c r="G15" i="3"/>
  <c r="G25" i="3"/>
  <c r="H25" i="3"/>
  <c r="I25" i="3"/>
  <c r="J25" i="3"/>
</calcChain>
</file>

<file path=xl/sharedStrings.xml><?xml version="1.0" encoding="utf-8"?>
<sst xmlns="http://schemas.openxmlformats.org/spreadsheetml/2006/main" count="530" uniqueCount="256">
  <si>
    <t>Gruppe og undergruppe</t>
  </si>
  <si>
    <t>Bygningsdel</t>
  </si>
  <si>
    <t>EPD navn</t>
  </si>
  <si>
    <t>EPD nummer</t>
  </si>
  <si>
    <t>Tegning / bilag</t>
  </si>
  <si>
    <t>Tage </t>
  </si>
  <si>
    <t>Tage</t>
  </si>
  <si>
    <t>Tag Villa Grenaa</t>
  </si>
  <si>
    <t>Hunton Vindtett</t>
  </si>
  <si>
    <t>NEPD-1247-400-NO</t>
  </si>
  <si>
    <t>Byggepap</t>
  </si>
  <si>
    <t>Natural acoustic solutions</t>
  </si>
  <si>
    <t>MD-21035-EN</t>
  </si>
  <si>
    <t>OSB-plade</t>
  </si>
  <si>
    <t>Ydervægge </t>
  </si>
  <si>
    <t>Ydervægge Villa Grenaa</t>
  </si>
  <si>
    <t>Ventilationsliste</t>
  </si>
  <si>
    <t>Kælderydervægge </t>
  </si>
  <si>
    <t>Øvrige (ydervægge)</t>
  </si>
  <si>
    <t>Indervægge </t>
  </si>
  <si>
    <t>Bærende indervægge </t>
  </si>
  <si>
    <t>Indervæg Villa Grenaa</t>
  </si>
  <si>
    <t>Lerpuds</t>
  </si>
  <si>
    <t>Ikke-bærende indervægge </t>
  </si>
  <si>
    <t>Glasvægge</t>
  </si>
  <si>
    <t>Øvrige (indervægge)</t>
  </si>
  <si>
    <t>Vinduer, døre, glasfacader </t>
  </si>
  <si>
    <t>Vinduer </t>
  </si>
  <si>
    <t>Træ/ alu ventilations vinduer, 3-lags glas, U-værdi = 0,89</t>
  </si>
  <si>
    <t>Døre, udvendige</t>
  </si>
  <si>
    <t>Døre, indvendige</t>
  </si>
  <si>
    <t>Indvendig trædør</t>
  </si>
  <si>
    <t>Spånplade</t>
  </si>
  <si>
    <t>Fyrretræ</t>
  </si>
  <si>
    <t>Indendørsmaling</t>
  </si>
  <si>
    <t>Fastgørelsesmidler/ skruer</t>
  </si>
  <si>
    <t>Glasfacader </t>
  </si>
  <si>
    <t>Øvrige (vinduer, døre, glasfacader)</t>
  </si>
  <si>
    <t>Etagedæk</t>
  </si>
  <si>
    <t>Etagedæk </t>
  </si>
  <si>
    <t>Øvrige (etagedæk)</t>
  </si>
  <si>
    <t>Terrændæk </t>
  </si>
  <si>
    <t>Fabriksbeton C25</t>
  </si>
  <si>
    <t>MD-20011-DA_rev1</t>
  </si>
  <si>
    <t>Armeringsnet 6015 rionet</t>
  </si>
  <si>
    <t>EPS insulation Graphite (80 kN/m²)</t>
  </si>
  <si>
    <t>MD-16006-EN</t>
  </si>
  <si>
    <t>Gulv i bad og entre</t>
  </si>
  <si>
    <t>Fliser</t>
  </si>
  <si>
    <t>Mørtel</t>
  </si>
  <si>
    <t>Gulv i stue og værelser</t>
  </si>
  <si>
    <t>Trægulv, parket</t>
  </si>
  <si>
    <t>Fundamenter </t>
  </si>
  <si>
    <t>Randfundament 330x650 mm</t>
  </si>
  <si>
    <t>Letklinkerbeton</t>
  </si>
  <si>
    <t>Armeringsnet</t>
  </si>
  <si>
    <t>Skillevægsfundament 300x200 mm</t>
  </si>
  <si>
    <t>Punktfundamenter</t>
  </si>
  <si>
    <t>Pælefundering </t>
  </si>
  <si>
    <t>Maskinfundamenter</t>
  </si>
  <si>
    <t>Terræn</t>
  </si>
  <si>
    <t>Spunsvægge</t>
  </si>
  <si>
    <t>Kanaler under terrændæk</t>
  </si>
  <si>
    <t>Gruber og sumpe</t>
  </si>
  <si>
    <t>Trapper og ramper i terræn</t>
  </si>
  <si>
    <t>Belægninger</t>
  </si>
  <si>
    <t>Trapper og ramper </t>
  </si>
  <si>
    <t>Søjler og bjælker </t>
  </si>
  <si>
    <t>Søjler </t>
  </si>
  <si>
    <t>Bjælker </t>
  </si>
  <si>
    <t>Limtræsbjælke 140x366 mm</t>
  </si>
  <si>
    <t>Limtræ konstruktionstræprodukter af fyr og gran</t>
  </si>
  <si>
    <t>MD-20005-EN_rev1</t>
  </si>
  <si>
    <t>Altaner og altangange </t>
  </si>
  <si>
    <t>Vand </t>
  </si>
  <si>
    <t>Rør (vand)</t>
  </si>
  <si>
    <t>Pumper (vand)</t>
  </si>
  <si>
    <t>Køling</t>
  </si>
  <si>
    <t>Rør (køling)</t>
  </si>
  <si>
    <t>Pumper (køling)</t>
  </si>
  <si>
    <t>Køleblandesløjfer</t>
  </si>
  <si>
    <t>Kølevekslere</t>
  </si>
  <si>
    <t>Beholdere/tanke</t>
  </si>
  <si>
    <t>Køleproducerende anlæg</t>
  </si>
  <si>
    <t>Varme </t>
  </si>
  <si>
    <t>Rør (varme)</t>
  </si>
  <si>
    <t>Pumper (varme)</t>
  </si>
  <si>
    <t>Varmepumpe</t>
  </si>
  <si>
    <t>Varmepumpe (luft-vand) 7kW</t>
  </si>
  <si>
    <t>Cirkulationspumpe &lt;50W</t>
  </si>
  <si>
    <t>Varmeblandesløjfer</t>
  </si>
  <si>
    <t>Ekspansionsbeholdere</t>
  </si>
  <si>
    <t>Brugsvandsvekslere</t>
  </si>
  <si>
    <t>Varmtvandsbeholdere</t>
  </si>
  <si>
    <t>Varmtvandsbeholder, central, 50 L per badeværelse</t>
  </si>
  <si>
    <t>Buffertank, rustfri stål</t>
  </si>
  <si>
    <t>Varmegivere</t>
  </si>
  <si>
    <t>Varmeproducerende anlæg</t>
  </si>
  <si>
    <t>Ventilation</t>
  </si>
  <si>
    <t>Ventilationskanaler</t>
  </si>
  <si>
    <t>Kanalisolering</t>
  </si>
  <si>
    <t>Ventilationsaggregat</t>
  </si>
  <si>
    <t>Varmeflader, el og vandbårne</t>
  </si>
  <si>
    <t>Køleflader</t>
  </si>
  <si>
    <t>Væskekoblede vekslere</t>
  </si>
  <si>
    <t>Varmegenvinding</t>
  </si>
  <si>
    <t>Varmevekslere</t>
  </si>
  <si>
    <t>Befugtere</t>
  </si>
  <si>
    <t>Affugtere</t>
  </si>
  <si>
    <t xml:space="preserve">Ventilatorer  </t>
  </si>
  <si>
    <t>Afløb </t>
  </si>
  <si>
    <t>Rør (afsløb)</t>
  </si>
  <si>
    <t>Rørisolering</t>
  </si>
  <si>
    <t>El- og mekaniske anlæg </t>
  </si>
  <si>
    <t>Solcelleanlæg</t>
  </si>
  <si>
    <t>Solceller</t>
  </si>
  <si>
    <t>Elevatorer</t>
  </si>
  <si>
    <t>Lifte</t>
  </si>
  <si>
    <t>Rulletrapper</t>
  </si>
  <si>
    <t>Mængde</t>
  </si>
  <si>
    <t>Enhed</t>
  </si>
  <si>
    <t xml:space="preserve">GWP A1-3 </t>
  </si>
  <si>
    <t>GWP B4</t>
  </si>
  <si>
    <t>GWP C3-4</t>
  </si>
  <si>
    <t>GWP SUM</t>
  </si>
  <si>
    <t xml:space="preserve">Vægt </t>
  </si>
  <si>
    <t>m, m2, stk</t>
  </si>
  <si>
    <t>total
kgCO2e</t>
  </si>
  <si>
    <t>kg</t>
  </si>
  <si>
    <t>SUM</t>
  </si>
  <si>
    <t>Øvrige (tage)</t>
  </si>
  <si>
    <t>Linjefundamenter</t>
  </si>
  <si>
    <t>Nøgletal fra Be18</t>
  </si>
  <si>
    <t>LCA resultat</t>
  </si>
  <si>
    <t>Energibehov uden tillæg</t>
  </si>
  <si>
    <t>Energibehov med tillæg</t>
  </si>
  <si>
    <t>Energiforbrug til drift (B6)</t>
  </si>
  <si>
    <t>Varme</t>
  </si>
  <si>
    <t>kWh/m2 år</t>
  </si>
  <si>
    <t xml:space="preserve">GWP  </t>
  </si>
  <si>
    <t>El til bygningsdrift</t>
  </si>
  <si>
    <t xml:space="preserve">Ydelse fra særlige kilder </t>
  </si>
  <si>
    <t>Konstruktion</t>
  </si>
  <si>
    <t>m²</t>
  </si>
  <si>
    <t>Ydervæg Villa Grenaa</t>
  </si>
  <si>
    <t>Indervæg Vila Grenaa</t>
  </si>
  <si>
    <t>m</t>
  </si>
  <si>
    <t>Dør, hoveddør</t>
  </si>
  <si>
    <t>Dør, indvendig</t>
  </si>
  <si>
    <t>stk.</t>
  </si>
  <si>
    <t>Gulv, gulvklinker</t>
  </si>
  <si>
    <t>Terrændæk 100mm beton 300mm grå EPS</t>
  </si>
  <si>
    <t>Linjefundament 330x650</t>
  </si>
  <si>
    <t>Linjefundament 300x200</t>
  </si>
  <si>
    <t>Limtræsbjælke</t>
  </si>
  <si>
    <t>Varmtvandsbeholder, central, 50 L per badeværelse (stk.) (Klon)</t>
  </si>
  <si>
    <t>Lægter og ventilationsliste</t>
  </si>
  <si>
    <t>Høvlede konstruktionstræprodukter af fyr og gran, forbrænding</t>
  </si>
  <si>
    <t>Generisk LCAbyg opbygning på hoveddør</t>
  </si>
  <si>
    <t>Fabriksbeton C20/25</t>
  </si>
  <si>
    <t>Konstruktion
Mængde</t>
  </si>
  <si>
    <t>Konstruktion
Enhed</t>
  </si>
  <si>
    <t>Opbygning</t>
  </si>
  <si>
    <t>Valgte byggevarer 
(LCAbyg navngivning)</t>
  </si>
  <si>
    <t>Byggevare
Mængde</t>
  </si>
  <si>
    <t>Byggevare
Enhed</t>
  </si>
  <si>
    <t>Plannja Trend 475</t>
  </si>
  <si>
    <t>RTS_49_20</t>
  </si>
  <si>
    <t>NEPD-2286-1041-NO</t>
  </si>
  <si>
    <t>Hunton træfiberisolering indblæst</t>
  </si>
  <si>
    <t>NEPD-2287-1041-NO</t>
  </si>
  <si>
    <t>Trinlyds dug</t>
  </si>
  <si>
    <t>Trinlydsdug, Acoustic Silence</t>
  </si>
  <si>
    <t>MD-19007-EN</t>
  </si>
  <si>
    <t>Træ-alu vindue med 3-lags-rude</t>
  </si>
  <si>
    <t>Tagkonstruktion</t>
  </si>
  <si>
    <t xml:space="preserve">Stålplade, malet stålplade </t>
  </si>
  <si>
    <t>Vindspær, Hunton 25 mm</t>
  </si>
  <si>
    <t>Træfiberisolering kl. 38, 440 mm</t>
  </si>
  <si>
    <t>Troldtekt, 25 mm</t>
  </si>
  <si>
    <t>Ydervægge</t>
  </si>
  <si>
    <t>Vandret træbeklædning, 21 mm</t>
  </si>
  <si>
    <t>Vindspærreplade, Hunton 18 mm</t>
  </si>
  <si>
    <t>Træfiberisolering kl. 38, 295 mm</t>
  </si>
  <si>
    <t>OSB-plade, 12 mm</t>
  </si>
  <si>
    <t>Fermacell Fibergips Greenline, 12,5 mm</t>
  </si>
  <si>
    <t>Fermacell Fibergips Greenline 25 mm (30 mm ved vådrum)</t>
  </si>
  <si>
    <t>Træskelet 95, 120, 145 mm C/C 600 (C/C 300 ved vådrum)</t>
  </si>
  <si>
    <t>Træfiber isoleringsbatts, 137 mm</t>
  </si>
  <si>
    <t>Vinduer</t>
  </si>
  <si>
    <t>Terrændæk</t>
  </si>
  <si>
    <t>Hoveddør</t>
  </si>
  <si>
    <t>Indvendige døre</t>
  </si>
  <si>
    <t>stk</t>
  </si>
  <si>
    <t>Terrændæk 100mm beton 400mm grå EPS</t>
  </si>
  <si>
    <t>Fabriksbeton C25, 100 mm</t>
  </si>
  <si>
    <t>Tykfast isolering EPS kl. 31, 400 mm</t>
  </si>
  <si>
    <t>PEX gulvvarme rørsystem (pr. 300mm = 0,66 m²/m² )</t>
  </si>
  <si>
    <t>Gulvopbygning</t>
  </si>
  <si>
    <t>Afretningslag, 40 mm</t>
  </si>
  <si>
    <t>EPS trinlyds isolering, 3 mm</t>
  </si>
  <si>
    <t>Fundament</t>
  </si>
  <si>
    <t>Bjælker</t>
  </si>
  <si>
    <t>Limtræ (0,14 m x 0,366m x 4,62 m)</t>
  </si>
  <si>
    <t>Pumper</t>
  </si>
  <si>
    <t>Beholder</t>
  </si>
  <si>
    <t>Ruuki color-coated steel building products</t>
  </si>
  <si>
    <t>kg/m²</t>
  </si>
  <si>
    <t>m³/m²</t>
  </si>
  <si>
    <t>Hunton Vindspær</t>
  </si>
  <si>
    <t>Hunton træfiberisolering, indblæst</t>
  </si>
  <si>
    <t>m²/m²</t>
  </si>
  <si>
    <t>Hunton træfiberisolering, plade</t>
  </si>
  <si>
    <t>Gipskartonplade 13 mm, imprægneret</t>
  </si>
  <si>
    <t>Træ, fyrretræ (12% fugt / 10,7% H2O)</t>
  </si>
  <si>
    <t>Høvlede konstruktionstræsprodukter af fyr og gran, Fobrænding</t>
  </si>
  <si>
    <t>Træ-alu vindue med 3-lags rude</t>
  </si>
  <si>
    <t>Dør, alu, hoveddør</t>
  </si>
  <si>
    <t>Fastgørelsesmidler/skruer i galvaniseret stål</t>
  </si>
  <si>
    <t>kg/stk.</t>
  </si>
  <si>
    <t>Overflade, Indendørsmaling, emulsions maling, slidstærk</t>
  </si>
  <si>
    <t>Fabriksbeton (C20/25 SCC og C25/30) i eksponeringsklasserne X0 og XC1, Fabriksbeton C20/25 SCC (fundament)</t>
  </si>
  <si>
    <t>Trykfast isolering EPS med grå graphite</t>
  </si>
  <si>
    <t>Keramikfliser, glaseret</t>
  </si>
  <si>
    <t>Mørtel, fliseklæber</t>
  </si>
  <si>
    <t>Afretningslag, cementbaseret</t>
  </si>
  <si>
    <t>EPS isolering til lofter / gulve og kælderydervæg / terrændæk 040</t>
  </si>
  <si>
    <t>Parket, flerlag (tykkelse 0,01 m)</t>
  </si>
  <si>
    <t>Trinlydsdug</t>
  </si>
  <si>
    <t>kg/m</t>
  </si>
  <si>
    <t>m³/m</t>
  </si>
  <si>
    <t>Letklinkerblok, Letklinkerblik med grå EPS isolering</t>
  </si>
  <si>
    <t>Limtræs-produkter af fyr og gran, Fobrænding</t>
  </si>
  <si>
    <t>Cirkulationspumpe &lt;50 W</t>
  </si>
  <si>
    <t>stk./stk.</t>
  </si>
  <si>
    <t>Solcelleanlæg 1000 kWh / m2*a</t>
  </si>
  <si>
    <t>Fabriksbeton (C20/25 SCC og C25/30)</t>
  </si>
  <si>
    <t>md-22040-en-appendix-a1</t>
  </si>
  <si>
    <t>Troldtekt grå basisplade, malet, 25 mm</t>
  </si>
  <si>
    <t>MD-20004-EN-rev1</t>
  </si>
  <si>
    <t>Hunton Wood Fibre Insulation Board</t>
  </si>
  <si>
    <t>MD-20023-DA_rev1</t>
  </si>
  <si>
    <t>Letklinkerblokke</t>
  </si>
  <si>
    <t>Medtages ikke i LCAByg da værdi ikke er højere end 13,2 kWh/m2/år</t>
  </si>
  <si>
    <t>kgCO2-ækv (akkumuleret over 50 år baseret på LCAbyg fremskrivning)</t>
  </si>
  <si>
    <t>ikke relevant i projektet</t>
  </si>
  <si>
    <t>ikke medtaget i projektet</t>
  </si>
  <si>
    <t>Gulvvarme, rørsystem, PEX, 200 mm afstand</t>
  </si>
  <si>
    <t>Se gulvvarme i terrændæk</t>
  </si>
  <si>
    <t>mangler</t>
  </si>
  <si>
    <t>Energiproduktion</t>
  </si>
  <si>
    <t>Solceller på tag</t>
  </si>
  <si>
    <t>Skillevægge</t>
  </si>
  <si>
    <t>Tag</t>
  </si>
  <si>
    <t>-</t>
  </si>
  <si>
    <t>terrændæk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</si>
</sst>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 &quot;m²&quot;"/>
    <numFmt numFmtId="165" formatCode="0.000"/>
    <numFmt numFmtId="166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2" borderId="0" xfId="0" applyFont="1" applyFill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 vertical="top" wrapText="1"/>
    </xf>
    <xf numFmtId="3" fontId="0" fillId="2" borderId="0" xfId="0" applyNumberFormat="1" applyFill="1"/>
    <xf numFmtId="3" fontId="0" fillId="0" borderId="0" xfId="0" applyNumberFormat="1"/>
    <xf numFmtId="3" fontId="0" fillId="2" borderId="0" xfId="0" applyNumberFormat="1" applyFill="1" applyAlignment="1">
      <alignment vertical="center" wrapText="1"/>
    </xf>
    <xf numFmtId="3" fontId="0" fillId="3" borderId="0" xfId="0" applyNumberFormat="1" applyFill="1"/>
    <xf numFmtId="11" fontId="0" fillId="2" borderId="0" xfId="0" applyNumberFormat="1" applyFill="1"/>
    <xf numFmtId="11" fontId="0" fillId="0" borderId="0" xfId="0" applyNumberFormat="1"/>
    <xf numFmtId="11" fontId="0" fillId="3" borderId="0" xfId="0" applyNumberFormat="1" applyFill="1"/>
    <xf numFmtId="0" fontId="0" fillId="0" borderId="2" xfId="0" applyBorder="1"/>
    <xf numFmtId="0" fontId="2" fillId="0" borderId="0" xfId="0" applyFont="1"/>
    <xf numFmtId="0" fontId="4" fillId="0" borderId="0" xfId="0" applyFont="1"/>
    <xf numFmtId="3" fontId="4" fillId="0" borderId="0" xfId="0" applyNumberFormat="1" applyFont="1"/>
    <xf numFmtId="11" fontId="4" fillId="0" borderId="0" xfId="0" applyNumberFormat="1" applyFont="1"/>
    <xf numFmtId="0" fontId="0" fillId="0" borderId="0" xfId="0" applyAlignment="1">
      <alignment wrapText="1"/>
    </xf>
    <xf numFmtId="0" fontId="4" fillId="2" borderId="0" xfId="0" applyFont="1" applyFill="1"/>
    <xf numFmtId="3" fontId="4" fillId="2" borderId="0" xfId="0" applyNumberFormat="1" applyFont="1" applyFill="1"/>
    <xf numFmtId="4" fontId="0" fillId="0" borderId="0" xfId="0" applyNumberFormat="1"/>
    <xf numFmtId="9" fontId="0" fillId="0" borderId="0" xfId="1" applyFont="1"/>
    <xf numFmtId="16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/>
    <xf numFmtId="3" fontId="0" fillId="0" borderId="2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1" fontId="0" fillId="2" borderId="0" xfId="0" applyNumberFormat="1" applyFill="1" applyAlignment="1">
      <alignment vertical="center" wrapText="1"/>
    </xf>
    <xf numFmtId="0" fontId="4" fillId="0" borderId="0" xfId="0" applyFont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166" fontId="4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11" fontId="4" fillId="0" borderId="0" xfId="0" applyNumberFormat="1" applyFont="1" applyAlignment="1">
      <alignment vertical="center"/>
    </xf>
    <xf numFmtId="0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vertical="center"/>
    </xf>
    <xf numFmtId="3" fontId="4" fillId="0" borderId="0" xfId="0" applyNumberFormat="1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4" fillId="0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11" fontId="0" fillId="0" borderId="0" xfId="0" applyNumberFormat="1" applyAlignment="1">
      <alignment vertical="center"/>
    </xf>
    <xf numFmtId="11" fontId="0" fillId="0" borderId="0" xfId="0" applyNumberFormat="1" applyAlignment="1">
      <alignment vertical="center" wrapText="1"/>
    </xf>
    <xf numFmtId="165" fontId="0" fillId="0" borderId="0" xfId="0" applyNumberFormat="1" applyAlignment="1">
      <alignment vertical="center"/>
    </xf>
    <xf numFmtId="0" fontId="7" fillId="0" borderId="0" xfId="0" applyFont="1" applyAlignment="1">
      <alignment vertical="center" wrapText="1"/>
    </xf>
    <xf numFmtId="3" fontId="0" fillId="0" borderId="0" xfId="0" applyNumberFormat="1" applyAlignment="1">
      <alignment vertical="center" wrapText="1"/>
    </xf>
    <xf numFmtId="3" fontId="0" fillId="0" borderId="0" xfId="0" applyNumberFormat="1" applyAlignment="1">
      <alignment vertical="center"/>
    </xf>
    <xf numFmtId="11" fontId="4" fillId="0" borderId="0" xfId="0" applyNumberFormat="1" applyFont="1" applyAlignment="1">
      <alignment vertical="center" wrapText="1"/>
    </xf>
    <xf numFmtId="0" fontId="0" fillId="3" borderId="0" xfId="0" applyFill="1" applyAlignment="1">
      <alignment vertical="center" wrapText="1"/>
    </xf>
    <xf numFmtId="3" fontId="0" fillId="3" borderId="0" xfId="0" applyNumberFormat="1" applyFill="1" applyAlignment="1">
      <alignment vertical="center" wrapText="1"/>
    </xf>
    <xf numFmtId="11" fontId="0" fillId="3" borderId="0" xfId="0" applyNumberFormat="1" applyFill="1" applyAlignment="1">
      <alignment vertical="center" wrapText="1"/>
    </xf>
    <xf numFmtId="0" fontId="0" fillId="0" borderId="0" xfId="0" applyNumberFormat="1" applyBorder="1" applyAlignment="1">
      <alignment horizontal="center" vertical="top" wrapText="1"/>
    </xf>
    <xf numFmtId="0" fontId="0" fillId="0" borderId="0" xfId="0" applyNumberFormat="1"/>
    <xf numFmtId="0" fontId="0" fillId="0" borderId="0" xfId="1" applyNumberFormat="1" applyFont="1"/>
    <xf numFmtId="0" fontId="0" fillId="4" borderId="2" xfId="0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Lau%20Raffns&#248;e/Dropbox%20(GBC%20Denmark)/Green%20Building%20Council%20Denmark/Kriterieudvalg/kontor/version%202016/LCC/LCC%20beregning%20af%20poi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side"/>
      <sheetName val="Samlet score"/>
      <sheetName val="Score ECO1.1"/>
      <sheetName val="Stamdata"/>
      <sheetName val="Forsyning"/>
      <sheetName val="Beregningsforudsætninger"/>
      <sheetName val="Vejledning"/>
      <sheetName val="Om værktøjet"/>
    </sheetNames>
    <sheetDataSet>
      <sheetData sheetId="0"/>
      <sheetData sheetId="1"/>
      <sheetData sheetId="2"/>
      <sheetData sheetId="3"/>
      <sheetData sheetId="4"/>
      <sheetData sheetId="5">
        <row r="26">
          <cell r="B26" t="str">
            <v>Albertslund</v>
          </cell>
          <cell r="C26">
            <v>1.05</v>
          </cell>
        </row>
        <row r="27">
          <cell r="B27" t="str">
            <v>Allerød</v>
          </cell>
          <cell r="C27">
            <v>1.05</v>
          </cell>
        </row>
        <row r="28">
          <cell r="B28" t="str">
            <v>Assens</v>
          </cell>
          <cell r="C28">
            <v>0.95</v>
          </cell>
        </row>
        <row r="29">
          <cell r="B29" t="str">
            <v>Ballerup</v>
          </cell>
          <cell r="C29">
            <v>1.05</v>
          </cell>
        </row>
        <row r="30">
          <cell r="B30" t="str">
            <v>Billund</v>
          </cell>
          <cell r="C30">
            <v>0.9</v>
          </cell>
        </row>
        <row r="31">
          <cell r="B31" t="str">
            <v>Bornholm</v>
          </cell>
          <cell r="C31">
            <v>1</v>
          </cell>
        </row>
        <row r="32">
          <cell r="B32" t="str">
            <v>Brøndby</v>
          </cell>
          <cell r="C32">
            <v>1.05</v>
          </cell>
        </row>
        <row r="33">
          <cell r="B33" t="str">
            <v>Brønderslev</v>
          </cell>
          <cell r="C33">
            <v>0.85</v>
          </cell>
        </row>
        <row r="34">
          <cell r="B34" t="str">
            <v>Dragør</v>
          </cell>
          <cell r="C34">
            <v>1.05</v>
          </cell>
        </row>
        <row r="35">
          <cell r="B35" t="str">
            <v>Egedal</v>
          </cell>
          <cell r="C35">
            <v>1.05</v>
          </cell>
        </row>
        <row r="36">
          <cell r="B36" t="str">
            <v>Esbjerg</v>
          </cell>
          <cell r="C36">
            <v>0.9</v>
          </cell>
        </row>
        <row r="37">
          <cell r="B37" t="str">
            <v>Fanø</v>
          </cell>
          <cell r="C37">
            <v>0.9</v>
          </cell>
        </row>
        <row r="38">
          <cell r="B38" t="str">
            <v>Favrskov</v>
          </cell>
          <cell r="C38">
            <v>0.85</v>
          </cell>
        </row>
        <row r="39">
          <cell r="B39" t="str">
            <v>Faxe</v>
          </cell>
          <cell r="C39">
            <v>1</v>
          </cell>
        </row>
        <row r="40">
          <cell r="B40" t="str">
            <v>Fredensborg</v>
          </cell>
          <cell r="C40">
            <v>1.05</v>
          </cell>
        </row>
        <row r="41">
          <cell r="B41" t="str">
            <v>Fredericia</v>
          </cell>
          <cell r="C41">
            <v>0.95</v>
          </cell>
        </row>
        <row r="42">
          <cell r="B42" t="str">
            <v>Frederiksberg</v>
          </cell>
          <cell r="C42">
            <v>1.05</v>
          </cell>
        </row>
        <row r="43">
          <cell r="B43" t="str">
            <v>Frederikshavn</v>
          </cell>
          <cell r="C43">
            <v>0.85</v>
          </cell>
        </row>
        <row r="44">
          <cell r="B44" t="str">
            <v>Frederikssund</v>
          </cell>
          <cell r="C44">
            <v>1.05</v>
          </cell>
        </row>
        <row r="45">
          <cell r="B45" t="str">
            <v>Furesø</v>
          </cell>
          <cell r="C45">
            <v>1.05</v>
          </cell>
        </row>
        <row r="46">
          <cell r="B46" t="str">
            <v>Faaborg-Midtfyn</v>
          </cell>
          <cell r="C46">
            <v>0.95</v>
          </cell>
        </row>
        <row r="47">
          <cell r="B47" t="str">
            <v>Gentofte</v>
          </cell>
          <cell r="C47">
            <v>1.05</v>
          </cell>
        </row>
        <row r="48">
          <cell r="B48" t="str">
            <v>Gladsaxe</v>
          </cell>
          <cell r="C48">
            <v>1.05</v>
          </cell>
        </row>
        <row r="49">
          <cell r="B49" t="str">
            <v>Glostrup</v>
          </cell>
          <cell r="C49">
            <v>1.05</v>
          </cell>
        </row>
        <row r="50">
          <cell r="B50" t="str">
            <v>Greve</v>
          </cell>
          <cell r="C50">
            <v>1.05</v>
          </cell>
        </row>
        <row r="51">
          <cell r="B51" t="str">
            <v>Gribskov</v>
          </cell>
          <cell r="C51">
            <v>1.05</v>
          </cell>
        </row>
        <row r="52">
          <cell r="B52" t="str">
            <v>Guldborgsund</v>
          </cell>
          <cell r="C52">
            <v>0.9</v>
          </cell>
        </row>
        <row r="53">
          <cell r="B53" t="str">
            <v>Haderslev</v>
          </cell>
          <cell r="C53">
            <v>0.9</v>
          </cell>
        </row>
        <row r="54">
          <cell r="B54" t="str">
            <v>Halsnæs</v>
          </cell>
          <cell r="C54">
            <v>1.05</v>
          </cell>
        </row>
        <row r="55">
          <cell r="B55" t="str">
            <v>Hedensted</v>
          </cell>
          <cell r="C55">
            <v>0.85</v>
          </cell>
        </row>
        <row r="56">
          <cell r="B56" t="str">
            <v>Helsingør</v>
          </cell>
          <cell r="C56">
            <v>1.05</v>
          </cell>
        </row>
        <row r="57">
          <cell r="B57" t="str">
            <v>Herlev</v>
          </cell>
          <cell r="C57">
            <v>1.05</v>
          </cell>
        </row>
        <row r="58">
          <cell r="B58" t="str">
            <v>Herning</v>
          </cell>
          <cell r="C58">
            <v>0.85</v>
          </cell>
        </row>
        <row r="59">
          <cell r="B59" t="str">
            <v>Hillerød</v>
          </cell>
          <cell r="C59">
            <v>1.05</v>
          </cell>
        </row>
        <row r="60">
          <cell r="B60" t="str">
            <v>Hjørring</v>
          </cell>
          <cell r="C60">
            <v>0.85</v>
          </cell>
        </row>
        <row r="61">
          <cell r="B61" t="str">
            <v>Holbæk</v>
          </cell>
          <cell r="C61">
            <v>1</v>
          </cell>
        </row>
        <row r="62">
          <cell r="B62" t="str">
            <v>Holstebro</v>
          </cell>
          <cell r="C62">
            <v>0.85</v>
          </cell>
        </row>
        <row r="63">
          <cell r="B63" t="str">
            <v>Horsens</v>
          </cell>
          <cell r="C63">
            <v>0.85</v>
          </cell>
        </row>
        <row r="64">
          <cell r="B64" t="str">
            <v>Hvidovre</v>
          </cell>
          <cell r="C64">
            <v>1.05</v>
          </cell>
        </row>
        <row r="65">
          <cell r="B65" t="str">
            <v>Høje-Taastrup</v>
          </cell>
          <cell r="C65">
            <v>1.05</v>
          </cell>
        </row>
        <row r="66">
          <cell r="B66" t="str">
            <v>Hørsholm</v>
          </cell>
          <cell r="C66">
            <v>1.05</v>
          </cell>
        </row>
        <row r="67">
          <cell r="B67" t="str">
            <v>Ikast-Brande</v>
          </cell>
          <cell r="C67">
            <v>0.85</v>
          </cell>
        </row>
        <row r="68">
          <cell r="B68" t="str">
            <v>Ishøj</v>
          </cell>
          <cell r="C68">
            <v>1.05</v>
          </cell>
        </row>
        <row r="69">
          <cell r="B69" t="str">
            <v>Jammerbugt</v>
          </cell>
          <cell r="C69">
            <v>0.85</v>
          </cell>
        </row>
        <row r="70">
          <cell r="B70" t="str">
            <v>Kalundborg</v>
          </cell>
          <cell r="C70">
            <v>1</v>
          </cell>
        </row>
        <row r="71">
          <cell r="B71" t="str">
            <v>Kerteminde</v>
          </cell>
          <cell r="C71">
            <v>0.95</v>
          </cell>
        </row>
        <row r="72">
          <cell r="B72" t="str">
            <v>Kolding</v>
          </cell>
          <cell r="C72">
            <v>0.95</v>
          </cell>
        </row>
        <row r="73">
          <cell r="B73" t="str">
            <v>København</v>
          </cell>
          <cell r="C73">
            <v>1.05</v>
          </cell>
        </row>
        <row r="74">
          <cell r="B74" t="str">
            <v>Køge</v>
          </cell>
          <cell r="C74">
            <v>1.05</v>
          </cell>
        </row>
        <row r="75">
          <cell r="B75" t="str">
            <v>Langeland</v>
          </cell>
          <cell r="C75">
            <v>0.85</v>
          </cell>
        </row>
        <row r="76">
          <cell r="B76" t="str">
            <v>Lejre</v>
          </cell>
          <cell r="C76">
            <v>1.05</v>
          </cell>
        </row>
        <row r="77">
          <cell r="B77" t="str">
            <v>Lemvig</v>
          </cell>
          <cell r="C77">
            <v>0.85</v>
          </cell>
        </row>
        <row r="78">
          <cell r="B78" t="str">
            <v>Lolland</v>
          </cell>
          <cell r="C78">
            <v>0.9</v>
          </cell>
        </row>
        <row r="79">
          <cell r="B79" t="str">
            <v>Lyngby-Taarbæk</v>
          </cell>
          <cell r="C79">
            <v>1.05</v>
          </cell>
        </row>
        <row r="80">
          <cell r="B80" t="str">
            <v>Læsø</v>
          </cell>
          <cell r="C80">
            <v>0.85</v>
          </cell>
        </row>
        <row r="81">
          <cell r="B81" t="str">
            <v>Mariagerfjord</v>
          </cell>
          <cell r="C81">
            <v>0.85</v>
          </cell>
        </row>
        <row r="82">
          <cell r="B82" t="str">
            <v>Middelfart</v>
          </cell>
          <cell r="C82">
            <v>0.95</v>
          </cell>
        </row>
        <row r="83">
          <cell r="B83" t="str">
            <v>Morsø</v>
          </cell>
          <cell r="C83">
            <v>0.85</v>
          </cell>
        </row>
        <row r="84">
          <cell r="B84" t="str">
            <v>Norddjurs</v>
          </cell>
          <cell r="C84">
            <v>0.85</v>
          </cell>
        </row>
        <row r="85">
          <cell r="B85" t="str">
            <v>Nordfyn</v>
          </cell>
          <cell r="C85">
            <v>0.95</v>
          </cell>
        </row>
        <row r="86">
          <cell r="B86" t="str">
            <v>Nyborg</v>
          </cell>
          <cell r="C86">
            <v>0.95</v>
          </cell>
        </row>
        <row r="87">
          <cell r="B87" t="str">
            <v>Næstved</v>
          </cell>
          <cell r="C87">
            <v>1</v>
          </cell>
        </row>
        <row r="88">
          <cell r="B88" t="str">
            <v>Odder</v>
          </cell>
          <cell r="C88">
            <v>0.85</v>
          </cell>
        </row>
        <row r="89">
          <cell r="B89" t="str">
            <v>Odense</v>
          </cell>
          <cell r="C89">
            <v>0.95</v>
          </cell>
        </row>
        <row r="90">
          <cell r="B90" t="str">
            <v>Odsherred</v>
          </cell>
          <cell r="C90">
            <v>1</v>
          </cell>
        </row>
        <row r="91">
          <cell r="B91" t="str">
            <v>Randers</v>
          </cell>
          <cell r="C91">
            <v>0.95</v>
          </cell>
        </row>
        <row r="92">
          <cell r="B92" t="str">
            <v>Rebild</v>
          </cell>
          <cell r="C92">
            <v>0.85</v>
          </cell>
        </row>
        <row r="93">
          <cell r="B93" t="str">
            <v>Ringkjøbing-Skjern</v>
          </cell>
          <cell r="C93">
            <v>0.85</v>
          </cell>
        </row>
        <row r="94">
          <cell r="B94" t="str">
            <v>Ringsted</v>
          </cell>
          <cell r="C94">
            <v>1</v>
          </cell>
        </row>
        <row r="95">
          <cell r="B95" t="str">
            <v>Roskilde</v>
          </cell>
          <cell r="C95">
            <v>1.05</v>
          </cell>
        </row>
        <row r="96">
          <cell r="B96" t="str">
            <v>Rudersdal</v>
          </cell>
          <cell r="C96">
            <v>1.05</v>
          </cell>
        </row>
        <row r="97">
          <cell r="B97" t="str">
            <v>Rødovre</v>
          </cell>
          <cell r="C97">
            <v>1.05</v>
          </cell>
        </row>
        <row r="98">
          <cell r="B98" t="str">
            <v>Samsø</v>
          </cell>
          <cell r="C98">
            <v>0.85</v>
          </cell>
        </row>
        <row r="99">
          <cell r="B99" t="str">
            <v>Silkeborg</v>
          </cell>
          <cell r="C99">
            <v>0.85</v>
          </cell>
        </row>
        <row r="100">
          <cell r="B100" t="str">
            <v>Skanderborg</v>
          </cell>
          <cell r="C100">
            <v>0.95</v>
          </cell>
        </row>
        <row r="101">
          <cell r="B101" t="str">
            <v>Skive</v>
          </cell>
          <cell r="C101">
            <v>0.85</v>
          </cell>
        </row>
        <row r="102">
          <cell r="B102" t="str">
            <v>Slagelse</v>
          </cell>
          <cell r="C102">
            <v>1</v>
          </cell>
        </row>
        <row r="103">
          <cell r="B103" t="str">
            <v>Solrød</v>
          </cell>
          <cell r="C103">
            <v>1.05</v>
          </cell>
        </row>
        <row r="104">
          <cell r="B104" t="str">
            <v>Sorø</v>
          </cell>
          <cell r="C104">
            <v>1</v>
          </cell>
        </row>
        <row r="105">
          <cell r="B105" t="str">
            <v>Stevns</v>
          </cell>
          <cell r="C105">
            <v>1</v>
          </cell>
        </row>
        <row r="106">
          <cell r="B106" t="str">
            <v>Struer</v>
          </cell>
          <cell r="C106">
            <v>0.85</v>
          </cell>
        </row>
        <row r="107">
          <cell r="B107" t="str">
            <v>Svendborg</v>
          </cell>
          <cell r="C107">
            <v>0.95</v>
          </cell>
        </row>
        <row r="108">
          <cell r="B108" t="str">
            <v>Syddjurs</v>
          </cell>
          <cell r="C108">
            <v>0.85</v>
          </cell>
        </row>
        <row r="109">
          <cell r="B109" t="str">
            <v>Sønderborg</v>
          </cell>
          <cell r="C109">
            <v>0.9</v>
          </cell>
        </row>
        <row r="110">
          <cell r="B110" t="str">
            <v>Thisted</v>
          </cell>
          <cell r="C110">
            <v>0.85</v>
          </cell>
        </row>
        <row r="111">
          <cell r="B111" t="str">
            <v>Tønder</v>
          </cell>
          <cell r="C111">
            <v>0.85</v>
          </cell>
        </row>
        <row r="112">
          <cell r="B112" t="str">
            <v>Tårnby</v>
          </cell>
          <cell r="C112">
            <v>1.05</v>
          </cell>
        </row>
        <row r="113">
          <cell r="B113" t="str">
            <v>Vallensbæk</v>
          </cell>
          <cell r="C113">
            <v>1.05</v>
          </cell>
        </row>
        <row r="114">
          <cell r="B114" t="str">
            <v>Varde</v>
          </cell>
          <cell r="C114">
            <v>0.85</v>
          </cell>
        </row>
        <row r="115">
          <cell r="B115" t="str">
            <v>Vejen</v>
          </cell>
          <cell r="C115">
            <v>0.9</v>
          </cell>
        </row>
        <row r="116">
          <cell r="B116" t="str">
            <v>Vejle</v>
          </cell>
          <cell r="C116">
            <v>0.95</v>
          </cell>
        </row>
        <row r="117">
          <cell r="B117" t="str">
            <v>Vesthimmerland</v>
          </cell>
          <cell r="C117">
            <v>0.85</v>
          </cell>
        </row>
        <row r="118">
          <cell r="B118" t="str">
            <v>Viborg</v>
          </cell>
          <cell r="C118">
            <v>0.85</v>
          </cell>
        </row>
        <row r="119">
          <cell r="B119" t="str">
            <v>Vordingborg</v>
          </cell>
          <cell r="C119">
            <v>1</v>
          </cell>
        </row>
        <row r="120">
          <cell r="B120" t="str">
            <v>Ærø</v>
          </cell>
          <cell r="C120">
            <v>0.95</v>
          </cell>
        </row>
        <row r="121">
          <cell r="B121" t="str">
            <v>Aabenraa</v>
          </cell>
          <cell r="C121">
            <v>0.9</v>
          </cell>
        </row>
        <row r="122">
          <cell r="B122" t="str">
            <v>Aalborg</v>
          </cell>
          <cell r="C122">
            <v>0.85</v>
          </cell>
        </row>
        <row r="123">
          <cell r="B123" t="str">
            <v>Aarhus</v>
          </cell>
          <cell r="C123">
            <v>0.95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5BA64-3A7D-4DB4-9C4E-2854D05CE87B}">
  <dimension ref="A1:M115"/>
  <sheetViews>
    <sheetView tabSelected="1" zoomScale="70" zoomScaleNormal="70" workbookViewId="0">
      <pane ySplit="2" topLeftCell="A3" activePane="bottomLeft" state="frozen"/>
      <selection pane="bottomLeft" activeCell="N1" sqref="N1:O1048576"/>
    </sheetView>
  </sheetViews>
  <sheetFormatPr defaultColWidth="8.85546875" defaultRowHeight="15" x14ac:dyDescent="0.25"/>
  <cols>
    <col min="1" max="1" width="24.5703125" style="22" customWidth="1"/>
    <col min="2" max="2" width="23.5703125" style="22" customWidth="1"/>
    <col min="3" max="3" width="32.28515625" style="22" bestFit="1" customWidth="1"/>
    <col min="4" max="4" width="12.140625" style="22" customWidth="1"/>
    <col min="5" max="5" width="13.140625" style="22" customWidth="1"/>
    <col min="6" max="6" width="36.85546875" style="22" bestFit="1" customWidth="1"/>
    <col min="7" max="7" width="31.140625" style="22" customWidth="1"/>
    <col min="8" max="8" width="11.140625" style="22" customWidth="1"/>
    <col min="9" max="9" width="11.28515625" style="22" customWidth="1"/>
    <col min="10" max="10" width="58.7109375" style="22" bestFit="1" customWidth="1"/>
    <col min="11" max="11" width="26.42578125" style="22" bestFit="1" customWidth="1"/>
    <col min="12" max="12" width="14.28515625" style="22" customWidth="1"/>
    <col min="13" max="16384" width="8.85546875" style="22"/>
  </cols>
  <sheetData>
    <row r="1" spans="1:13" s="2" customFormat="1" ht="45" x14ac:dyDescent="0.25">
      <c r="A1" s="2" t="s">
        <v>0</v>
      </c>
      <c r="B1" s="2" t="s">
        <v>1</v>
      </c>
      <c r="C1" s="2" t="s">
        <v>142</v>
      </c>
      <c r="D1" s="2" t="s">
        <v>160</v>
      </c>
      <c r="E1" s="2" t="s">
        <v>161</v>
      </c>
      <c r="F1" s="2" t="s">
        <v>162</v>
      </c>
      <c r="G1" s="2" t="s">
        <v>163</v>
      </c>
      <c r="H1" s="2" t="s">
        <v>164</v>
      </c>
      <c r="I1" s="2" t="s">
        <v>165</v>
      </c>
      <c r="J1" s="2" t="s">
        <v>2</v>
      </c>
      <c r="K1" s="2" t="s">
        <v>3</v>
      </c>
      <c r="L1" s="2" t="s">
        <v>4</v>
      </c>
    </row>
    <row r="2" spans="1:13" s="9" customFormat="1" ht="15.75" thickBot="1" x14ac:dyDescent="0.3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5"/>
    </row>
    <row r="3" spans="1:13" x14ac:dyDescent="0.25">
      <c r="A3" s="4" t="s">
        <v>5</v>
      </c>
      <c r="B3" s="6"/>
      <c r="C3" s="6"/>
      <c r="D3" s="6"/>
      <c r="E3" s="6"/>
      <c r="F3" s="12"/>
      <c r="G3" s="12"/>
      <c r="H3" s="6"/>
      <c r="I3" s="6"/>
      <c r="J3" s="36"/>
      <c r="K3" s="36"/>
      <c r="L3" s="36"/>
      <c r="M3" s="29"/>
    </row>
    <row r="4" spans="1:13" ht="30" x14ac:dyDescent="0.25">
      <c r="A4" s="68" t="s">
        <v>6</v>
      </c>
      <c r="B4" s="70" t="s">
        <v>175</v>
      </c>
      <c r="C4" s="66" t="s">
        <v>7</v>
      </c>
      <c r="D4" s="67">
        <v>240.51599999999999</v>
      </c>
      <c r="E4" s="66" t="s">
        <v>143</v>
      </c>
      <c r="F4" s="38" t="s">
        <v>176</v>
      </c>
      <c r="G4" s="38" t="s">
        <v>206</v>
      </c>
      <c r="H4" s="39">
        <v>7.1</v>
      </c>
      <c r="I4" s="37" t="s">
        <v>207</v>
      </c>
      <c r="J4" s="40" t="s">
        <v>166</v>
      </c>
      <c r="K4" s="41" t="s">
        <v>167</v>
      </c>
      <c r="L4" s="42">
        <v>201</v>
      </c>
      <c r="M4" s="43"/>
    </row>
    <row r="5" spans="1:13" ht="45" x14ac:dyDescent="0.25">
      <c r="A5" s="68"/>
      <c r="B5" s="70"/>
      <c r="C5" s="66"/>
      <c r="D5" s="67"/>
      <c r="E5" s="66"/>
      <c r="F5" s="44" t="s">
        <v>156</v>
      </c>
      <c r="G5" s="29" t="s">
        <v>215</v>
      </c>
      <c r="H5" s="39">
        <v>6.5359E-2</v>
      </c>
      <c r="I5" s="37" t="s">
        <v>208</v>
      </c>
      <c r="J5" s="41" t="s">
        <v>157</v>
      </c>
      <c r="K5" s="41" t="s">
        <v>239</v>
      </c>
      <c r="L5" s="42"/>
      <c r="M5" s="45"/>
    </row>
    <row r="6" spans="1:13" x14ac:dyDescent="0.25">
      <c r="A6" s="68"/>
      <c r="B6" s="70"/>
      <c r="C6" s="66"/>
      <c r="D6" s="67"/>
      <c r="E6" s="66"/>
      <c r="F6" s="46" t="s">
        <v>177</v>
      </c>
      <c r="G6" s="37" t="s">
        <v>209</v>
      </c>
      <c r="H6" s="39">
        <v>2.5320559999999999</v>
      </c>
      <c r="I6" s="37" t="s">
        <v>211</v>
      </c>
      <c r="J6" s="41" t="s">
        <v>8</v>
      </c>
      <c r="K6" s="41" t="s">
        <v>9</v>
      </c>
      <c r="L6" s="42"/>
      <c r="M6" s="29"/>
    </row>
    <row r="7" spans="1:13" x14ac:dyDescent="0.25">
      <c r="A7" s="68"/>
      <c r="B7" s="70"/>
      <c r="C7" s="66"/>
      <c r="D7" s="67"/>
      <c r="E7" s="66"/>
      <c r="F7" s="46" t="s">
        <v>10</v>
      </c>
      <c r="G7" s="37" t="s">
        <v>10</v>
      </c>
      <c r="H7" s="39">
        <v>9.3132999999999994E-2</v>
      </c>
      <c r="I7" s="37" t="s">
        <v>207</v>
      </c>
      <c r="J7" s="41"/>
      <c r="K7" s="41"/>
      <c r="L7" s="42"/>
      <c r="M7" s="29"/>
    </row>
    <row r="8" spans="1:13" ht="30" x14ac:dyDescent="0.25">
      <c r="A8" s="68"/>
      <c r="B8" s="70"/>
      <c r="C8" s="66"/>
      <c r="D8" s="67"/>
      <c r="E8" s="66"/>
      <c r="F8" s="47" t="s">
        <v>178</v>
      </c>
      <c r="G8" s="37" t="s">
        <v>210</v>
      </c>
      <c r="H8" s="39">
        <v>11.57</v>
      </c>
      <c r="I8" s="37" t="s">
        <v>211</v>
      </c>
      <c r="J8" s="41" t="s">
        <v>169</v>
      </c>
      <c r="K8" s="41" t="s">
        <v>168</v>
      </c>
      <c r="L8" s="42"/>
      <c r="M8" s="29"/>
    </row>
    <row r="9" spans="1:13" ht="30" x14ac:dyDescent="0.25">
      <c r="A9" s="68"/>
      <c r="B9" s="70"/>
      <c r="C9" s="66"/>
      <c r="D9" s="67"/>
      <c r="E9" s="66"/>
      <c r="F9" s="46" t="s">
        <v>179</v>
      </c>
      <c r="G9" s="37" t="s">
        <v>238</v>
      </c>
      <c r="H9" s="39">
        <v>1</v>
      </c>
      <c r="I9" s="37" t="s">
        <v>211</v>
      </c>
      <c r="J9" s="41" t="s">
        <v>11</v>
      </c>
      <c r="K9" s="41" t="s">
        <v>12</v>
      </c>
      <c r="L9" s="42"/>
      <c r="M9" s="29"/>
    </row>
    <row r="10" spans="1:13" x14ac:dyDescent="0.25">
      <c r="A10" s="4" t="s">
        <v>14</v>
      </c>
      <c r="B10" s="6"/>
      <c r="C10" s="6"/>
      <c r="D10" s="6"/>
      <c r="E10" s="6"/>
      <c r="F10" s="12"/>
      <c r="G10" s="12"/>
      <c r="H10" s="6"/>
      <c r="I10" s="6"/>
      <c r="J10" s="36"/>
      <c r="K10" s="36"/>
      <c r="L10" s="36"/>
      <c r="M10" s="29"/>
    </row>
    <row r="11" spans="1:13" ht="30" x14ac:dyDescent="0.25">
      <c r="A11" s="69" t="s">
        <v>14</v>
      </c>
      <c r="B11" s="64" t="s">
        <v>180</v>
      </c>
      <c r="C11" s="65" t="s">
        <v>15</v>
      </c>
      <c r="D11" s="64">
        <v>91</v>
      </c>
      <c r="E11" s="66" t="s">
        <v>143</v>
      </c>
      <c r="F11" s="46" t="s">
        <v>181</v>
      </c>
      <c r="G11" s="29" t="s">
        <v>214</v>
      </c>
      <c r="H11" s="49">
        <v>2.1000000000000001E-2</v>
      </c>
      <c r="I11" s="29" t="s">
        <v>208</v>
      </c>
      <c r="J11" s="50"/>
      <c r="K11" s="50"/>
      <c r="L11" s="42">
        <v>201</v>
      </c>
      <c r="M11" s="29"/>
    </row>
    <row r="12" spans="1:13" ht="45" x14ac:dyDescent="0.25">
      <c r="A12" s="69"/>
      <c r="B12" s="64"/>
      <c r="C12" s="65"/>
      <c r="D12" s="64"/>
      <c r="E12" s="66"/>
      <c r="F12" s="46" t="s">
        <v>16</v>
      </c>
      <c r="G12" s="29" t="s">
        <v>215</v>
      </c>
      <c r="H12" s="49">
        <v>5.7000000000000002E-2</v>
      </c>
      <c r="I12" s="29" t="s">
        <v>208</v>
      </c>
      <c r="J12" s="41" t="s">
        <v>157</v>
      </c>
      <c r="K12" s="41" t="s">
        <v>239</v>
      </c>
      <c r="L12" s="51"/>
      <c r="M12" s="29"/>
    </row>
    <row r="13" spans="1:13" x14ac:dyDescent="0.25">
      <c r="A13" s="69"/>
      <c r="B13" s="64"/>
      <c r="C13" s="65"/>
      <c r="D13" s="64"/>
      <c r="E13" s="66"/>
      <c r="F13" s="46" t="s">
        <v>182</v>
      </c>
      <c r="G13" s="29" t="s">
        <v>209</v>
      </c>
      <c r="H13" s="49">
        <v>1.54</v>
      </c>
      <c r="I13" s="29" t="s">
        <v>211</v>
      </c>
      <c r="J13" s="41" t="s">
        <v>8</v>
      </c>
      <c r="K13" s="41" t="s">
        <v>9</v>
      </c>
      <c r="L13" s="51"/>
      <c r="M13" s="29"/>
    </row>
    <row r="14" spans="1:13" x14ac:dyDescent="0.25">
      <c r="A14" s="69"/>
      <c r="B14" s="64"/>
      <c r="C14" s="65"/>
      <c r="D14" s="64"/>
      <c r="E14" s="66"/>
      <c r="F14" s="47" t="s">
        <v>183</v>
      </c>
      <c r="G14" s="29" t="s">
        <v>212</v>
      </c>
      <c r="H14" s="49">
        <v>7.76</v>
      </c>
      <c r="I14" s="29" t="s">
        <v>211</v>
      </c>
      <c r="J14" s="48" t="s">
        <v>240</v>
      </c>
      <c r="K14" s="50" t="s">
        <v>170</v>
      </c>
      <c r="L14" s="51"/>
      <c r="M14" s="29"/>
    </row>
    <row r="15" spans="1:13" x14ac:dyDescent="0.25">
      <c r="A15" s="69"/>
      <c r="B15" s="64"/>
      <c r="C15" s="65"/>
      <c r="D15" s="64"/>
      <c r="E15" s="66"/>
      <c r="F15" s="46" t="s">
        <v>184</v>
      </c>
      <c r="G15" s="29" t="s">
        <v>13</v>
      </c>
      <c r="H15" s="52">
        <v>1.2E-2</v>
      </c>
      <c r="I15" s="29" t="s">
        <v>208</v>
      </c>
      <c r="J15" s="50"/>
      <c r="K15" s="50"/>
      <c r="L15" s="51"/>
      <c r="M15" s="29"/>
    </row>
    <row r="16" spans="1:13" ht="30" x14ac:dyDescent="0.25">
      <c r="A16" s="69"/>
      <c r="B16" s="64"/>
      <c r="C16" s="65"/>
      <c r="D16" s="64"/>
      <c r="E16" s="66"/>
      <c r="F16" s="46" t="s">
        <v>185</v>
      </c>
      <c r="G16" s="29" t="s">
        <v>213</v>
      </c>
      <c r="H16" s="49">
        <v>1</v>
      </c>
      <c r="I16" s="29" t="s">
        <v>211</v>
      </c>
      <c r="J16" s="50"/>
      <c r="K16" s="50"/>
      <c r="L16" s="51"/>
      <c r="M16" s="29"/>
    </row>
    <row r="17" spans="1:13" x14ac:dyDescent="0.25">
      <c r="A17" s="29" t="s">
        <v>17</v>
      </c>
      <c r="B17" s="53" t="s">
        <v>245</v>
      </c>
      <c r="C17" s="29"/>
      <c r="D17" s="29"/>
      <c r="E17" s="29"/>
      <c r="F17" s="29"/>
      <c r="G17" s="29"/>
      <c r="H17" s="29"/>
      <c r="I17" s="29"/>
      <c r="J17" s="51"/>
      <c r="K17" s="51"/>
      <c r="L17" s="51"/>
      <c r="M17" s="29"/>
    </row>
    <row r="18" spans="1:13" x14ac:dyDescent="0.25">
      <c r="A18" s="29" t="s">
        <v>18</v>
      </c>
      <c r="B18" s="53" t="s">
        <v>245</v>
      </c>
      <c r="C18" s="29"/>
      <c r="D18" s="29"/>
      <c r="E18" s="29"/>
      <c r="F18" s="54"/>
      <c r="G18" s="54"/>
      <c r="H18" s="29"/>
      <c r="I18" s="29"/>
      <c r="J18" s="51"/>
      <c r="K18" s="51"/>
      <c r="L18" s="51"/>
      <c r="M18" s="29"/>
    </row>
    <row r="19" spans="1:13" x14ac:dyDescent="0.25">
      <c r="A19" s="4" t="s">
        <v>19</v>
      </c>
      <c r="B19" s="6"/>
      <c r="C19" s="6"/>
      <c r="D19" s="6"/>
      <c r="E19" s="6"/>
      <c r="F19" s="12"/>
      <c r="G19" s="12"/>
      <c r="H19" s="6"/>
      <c r="I19" s="6"/>
      <c r="J19" s="36"/>
      <c r="K19" s="36"/>
      <c r="L19" s="36"/>
      <c r="M19" s="29"/>
    </row>
    <row r="20" spans="1:13" ht="30" x14ac:dyDescent="0.25">
      <c r="A20" s="69" t="s">
        <v>20</v>
      </c>
      <c r="B20" s="64" t="s">
        <v>252</v>
      </c>
      <c r="C20" s="65" t="s">
        <v>21</v>
      </c>
      <c r="D20" s="64">
        <v>58.3</v>
      </c>
      <c r="E20" s="64" t="s">
        <v>143</v>
      </c>
      <c r="F20" s="54" t="s">
        <v>186</v>
      </c>
      <c r="G20" s="29" t="s">
        <v>213</v>
      </c>
      <c r="H20" s="49">
        <v>2</v>
      </c>
      <c r="I20" s="29" t="s">
        <v>211</v>
      </c>
      <c r="J20" s="51"/>
      <c r="K20" s="51"/>
      <c r="L20" s="42">
        <v>201</v>
      </c>
      <c r="M20" s="29"/>
    </row>
    <row r="21" spans="1:13" ht="45" x14ac:dyDescent="0.25">
      <c r="A21" s="69"/>
      <c r="B21" s="64"/>
      <c r="C21" s="65"/>
      <c r="D21" s="64"/>
      <c r="E21" s="64"/>
      <c r="F21" s="54" t="s">
        <v>187</v>
      </c>
      <c r="G21" s="29" t="s">
        <v>215</v>
      </c>
      <c r="H21" s="49">
        <v>3.2000000000000001E-2</v>
      </c>
      <c r="I21" s="29" t="s">
        <v>208</v>
      </c>
      <c r="J21" s="41" t="s">
        <v>157</v>
      </c>
      <c r="K21" s="41" t="s">
        <v>239</v>
      </c>
      <c r="L21" s="51"/>
      <c r="M21" s="29"/>
    </row>
    <row r="22" spans="1:13" x14ac:dyDescent="0.25">
      <c r="A22" s="69"/>
      <c r="B22" s="64"/>
      <c r="C22" s="65"/>
      <c r="D22" s="64"/>
      <c r="E22" s="64"/>
      <c r="F22" s="55" t="s">
        <v>188</v>
      </c>
      <c r="G22" s="29" t="s">
        <v>212</v>
      </c>
      <c r="H22" s="49">
        <v>4.55</v>
      </c>
      <c r="I22" s="29" t="s">
        <v>211</v>
      </c>
      <c r="J22" s="48" t="s">
        <v>240</v>
      </c>
      <c r="K22" s="50" t="s">
        <v>170</v>
      </c>
      <c r="L22" s="51"/>
      <c r="M22" s="29"/>
    </row>
    <row r="23" spans="1:13" x14ac:dyDescent="0.25">
      <c r="A23" s="69"/>
      <c r="B23" s="64"/>
      <c r="C23" s="65"/>
      <c r="D23" s="64"/>
      <c r="E23" s="64"/>
      <c r="F23" s="55" t="s">
        <v>22</v>
      </c>
      <c r="G23" s="29" t="s">
        <v>22</v>
      </c>
      <c r="H23" s="49">
        <v>0.6</v>
      </c>
      <c r="I23" s="29" t="s">
        <v>207</v>
      </c>
      <c r="J23" s="51"/>
      <c r="K23" s="51"/>
      <c r="L23" s="51"/>
      <c r="M23" s="29"/>
    </row>
    <row r="24" spans="1:13" ht="30" x14ac:dyDescent="0.25">
      <c r="A24" s="29" t="s">
        <v>23</v>
      </c>
      <c r="B24" s="53" t="s">
        <v>245</v>
      </c>
      <c r="C24" s="29"/>
      <c r="D24" s="29"/>
      <c r="E24" s="29"/>
      <c r="F24" s="54"/>
      <c r="G24" s="54"/>
      <c r="H24" s="29"/>
      <c r="I24" s="29"/>
      <c r="J24" s="51"/>
      <c r="K24" s="51"/>
      <c r="L24" s="51"/>
      <c r="M24" s="29"/>
    </row>
    <row r="25" spans="1:13" x14ac:dyDescent="0.25">
      <c r="A25" s="29" t="s">
        <v>24</v>
      </c>
      <c r="B25" s="53" t="s">
        <v>245</v>
      </c>
      <c r="C25" s="29"/>
      <c r="D25" s="29"/>
      <c r="E25" s="29"/>
      <c r="F25" s="54"/>
      <c r="G25" s="54"/>
      <c r="H25" s="29"/>
      <c r="I25" s="29"/>
      <c r="J25" s="51"/>
      <c r="K25" s="51"/>
      <c r="L25" s="51"/>
      <c r="M25" s="29"/>
    </row>
    <row r="26" spans="1:13" x14ac:dyDescent="0.25">
      <c r="A26" s="29" t="s">
        <v>25</v>
      </c>
      <c r="B26" s="53" t="s">
        <v>245</v>
      </c>
      <c r="C26" s="29"/>
      <c r="D26" s="29"/>
      <c r="E26" s="29"/>
      <c r="F26" s="54"/>
      <c r="G26" s="54"/>
      <c r="H26" s="29"/>
      <c r="I26" s="29"/>
      <c r="J26" s="51"/>
      <c r="K26" s="51"/>
      <c r="L26" s="51"/>
      <c r="M26" s="29"/>
    </row>
    <row r="27" spans="1:13" ht="30" x14ac:dyDescent="0.25">
      <c r="A27" s="6" t="s">
        <v>26</v>
      </c>
      <c r="B27" s="6"/>
      <c r="C27" s="6"/>
      <c r="D27" s="6"/>
      <c r="E27" s="6"/>
      <c r="F27" s="12"/>
      <c r="G27" s="12"/>
      <c r="H27" s="6"/>
      <c r="I27" s="6"/>
      <c r="J27" s="36"/>
      <c r="K27" s="36"/>
      <c r="L27" s="36"/>
      <c r="M27" s="29"/>
    </row>
    <row r="28" spans="1:13" ht="30" x14ac:dyDescent="0.25">
      <c r="A28" s="29" t="s">
        <v>27</v>
      </c>
      <c r="B28" s="29" t="s">
        <v>189</v>
      </c>
      <c r="C28" s="29" t="s">
        <v>28</v>
      </c>
      <c r="D28" s="29">
        <v>27.5</v>
      </c>
      <c r="E28" s="29" t="s">
        <v>143</v>
      </c>
      <c r="F28" s="47" t="s">
        <v>174</v>
      </c>
      <c r="G28" s="29" t="s">
        <v>216</v>
      </c>
      <c r="H28" s="49">
        <v>1</v>
      </c>
      <c r="I28" s="29" t="s">
        <v>211</v>
      </c>
      <c r="J28" s="51" t="s">
        <v>216</v>
      </c>
      <c r="K28" s="51" t="s">
        <v>237</v>
      </c>
      <c r="L28" s="42">
        <v>201</v>
      </c>
      <c r="M28" s="29"/>
    </row>
    <row r="29" spans="1:13" x14ac:dyDescent="0.25">
      <c r="A29" s="29" t="s">
        <v>29</v>
      </c>
      <c r="B29" s="29" t="s">
        <v>191</v>
      </c>
      <c r="C29" s="48" t="s">
        <v>147</v>
      </c>
      <c r="D29" s="29">
        <v>1.89</v>
      </c>
      <c r="E29" s="48" t="s">
        <v>143</v>
      </c>
      <c r="F29" s="55" t="s">
        <v>158</v>
      </c>
      <c r="G29" s="29" t="s">
        <v>217</v>
      </c>
      <c r="H29" s="49">
        <v>1</v>
      </c>
      <c r="I29" s="29" t="s">
        <v>211</v>
      </c>
      <c r="J29" s="51"/>
      <c r="K29" s="51"/>
      <c r="L29" s="42">
        <v>201</v>
      </c>
      <c r="M29" s="29"/>
    </row>
    <row r="30" spans="1:13" x14ac:dyDescent="0.25">
      <c r="A30" s="69" t="s">
        <v>30</v>
      </c>
      <c r="B30" s="64" t="s">
        <v>192</v>
      </c>
      <c r="C30" s="65" t="s">
        <v>31</v>
      </c>
      <c r="D30" s="64">
        <v>5</v>
      </c>
      <c r="E30" s="65" t="s">
        <v>193</v>
      </c>
      <c r="F30" s="55" t="s">
        <v>32</v>
      </c>
      <c r="G30" s="29" t="s">
        <v>32</v>
      </c>
      <c r="H30" s="49">
        <v>33</v>
      </c>
      <c r="I30" s="29" t="s">
        <v>219</v>
      </c>
      <c r="J30" s="51"/>
      <c r="K30" s="51"/>
      <c r="L30" s="42">
        <v>201</v>
      </c>
      <c r="M30" s="29"/>
    </row>
    <row r="31" spans="1:13" ht="30" x14ac:dyDescent="0.25">
      <c r="A31" s="69"/>
      <c r="B31" s="64"/>
      <c r="C31" s="65"/>
      <c r="D31" s="64"/>
      <c r="E31" s="65"/>
      <c r="F31" s="55" t="s">
        <v>33</v>
      </c>
      <c r="G31" s="29" t="s">
        <v>214</v>
      </c>
      <c r="H31" s="49">
        <v>10</v>
      </c>
      <c r="I31" s="29" t="s">
        <v>219</v>
      </c>
      <c r="J31" s="51"/>
      <c r="K31" s="51"/>
      <c r="L31" s="51"/>
      <c r="M31" s="29"/>
    </row>
    <row r="32" spans="1:13" ht="30" x14ac:dyDescent="0.25">
      <c r="A32" s="69"/>
      <c r="B32" s="64"/>
      <c r="C32" s="65"/>
      <c r="D32" s="64"/>
      <c r="E32" s="65"/>
      <c r="F32" s="55" t="s">
        <v>34</v>
      </c>
      <c r="G32" s="29" t="s">
        <v>220</v>
      </c>
      <c r="H32" s="49">
        <v>0.35749999999999998</v>
      </c>
      <c r="I32" s="29" t="s">
        <v>219</v>
      </c>
      <c r="J32" s="51"/>
      <c r="K32" s="51"/>
      <c r="L32" s="51"/>
      <c r="M32" s="29"/>
    </row>
    <row r="33" spans="1:13" ht="30" x14ac:dyDescent="0.25">
      <c r="A33" s="69"/>
      <c r="B33" s="64"/>
      <c r="C33" s="65"/>
      <c r="D33" s="64"/>
      <c r="E33" s="65"/>
      <c r="F33" s="55" t="s">
        <v>35</v>
      </c>
      <c r="G33" s="29" t="s">
        <v>218</v>
      </c>
      <c r="H33" s="49">
        <v>1</v>
      </c>
      <c r="I33" s="29" t="s">
        <v>219</v>
      </c>
      <c r="J33" s="51"/>
      <c r="K33" s="51"/>
      <c r="L33" s="51"/>
      <c r="M33" s="29"/>
    </row>
    <row r="34" spans="1:13" x14ac:dyDescent="0.25">
      <c r="A34" s="29" t="s">
        <v>36</v>
      </c>
      <c r="B34" s="53" t="s">
        <v>245</v>
      </c>
      <c r="C34" s="29"/>
      <c r="D34" s="29"/>
      <c r="E34" s="29"/>
      <c r="F34" s="54"/>
      <c r="G34" s="54"/>
      <c r="H34" s="29"/>
      <c r="I34" s="29"/>
      <c r="J34" s="51"/>
      <c r="K34" s="51"/>
      <c r="L34" s="51"/>
      <c r="M34" s="29"/>
    </row>
    <row r="35" spans="1:13" ht="30" x14ac:dyDescent="0.25">
      <c r="A35" s="29" t="s">
        <v>37</v>
      </c>
      <c r="B35" s="53" t="s">
        <v>245</v>
      </c>
      <c r="C35" s="29"/>
      <c r="D35" s="29"/>
      <c r="E35" s="29"/>
      <c r="F35" s="54"/>
      <c r="G35" s="54"/>
      <c r="H35" s="29"/>
      <c r="I35" s="29"/>
      <c r="J35" s="51"/>
      <c r="K35" s="51"/>
      <c r="L35" s="51"/>
      <c r="M35" s="29"/>
    </row>
    <row r="36" spans="1:13" x14ac:dyDescent="0.25">
      <c r="A36" s="4" t="s">
        <v>38</v>
      </c>
      <c r="B36" s="6"/>
      <c r="C36" s="6"/>
      <c r="D36" s="6"/>
      <c r="E36" s="6"/>
      <c r="F36" s="12"/>
      <c r="G36" s="12"/>
      <c r="H36" s="6"/>
      <c r="I36" s="6"/>
      <c r="J36" s="36"/>
      <c r="K36" s="36"/>
      <c r="L36" s="36"/>
      <c r="M36" s="29"/>
    </row>
    <row r="37" spans="1:13" x14ac:dyDescent="0.25">
      <c r="A37" s="29" t="s">
        <v>39</v>
      </c>
      <c r="B37" s="53" t="s">
        <v>245</v>
      </c>
      <c r="C37" s="29"/>
      <c r="D37" s="29"/>
      <c r="E37" s="29"/>
      <c r="F37" s="54"/>
      <c r="G37" s="54"/>
      <c r="H37" s="29"/>
      <c r="I37" s="29"/>
      <c r="J37" s="51"/>
      <c r="K37" s="51"/>
      <c r="L37" s="51"/>
      <c r="M37" s="29"/>
    </row>
    <row r="38" spans="1:13" x14ac:dyDescent="0.25">
      <c r="A38" s="29" t="s">
        <v>40</v>
      </c>
      <c r="B38" s="53" t="s">
        <v>245</v>
      </c>
      <c r="C38" s="29"/>
      <c r="D38" s="29"/>
      <c r="E38" s="29"/>
      <c r="F38" s="54"/>
      <c r="G38" s="54"/>
      <c r="H38" s="29"/>
      <c r="I38" s="29"/>
      <c r="J38" s="51"/>
      <c r="K38" s="51"/>
      <c r="L38" s="51"/>
      <c r="M38" s="29"/>
    </row>
    <row r="39" spans="1:13" x14ac:dyDescent="0.25">
      <c r="A39" s="4" t="s">
        <v>41</v>
      </c>
      <c r="B39" s="6"/>
      <c r="C39" s="6"/>
      <c r="D39" s="6"/>
      <c r="E39" s="6"/>
      <c r="F39" s="12"/>
      <c r="G39" s="12"/>
      <c r="H39" s="6"/>
      <c r="I39" s="6"/>
      <c r="J39" s="36"/>
      <c r="K39" s="36"/>
      <c r="L39" s="36"/>
      <c r="M39" s="29"/>
    </row>
    <row r="40" spans="1:13" ht="60" x14ac:dyDescent="0.25">
      <c r="A40" s="68" t="s">
        <v>41</v>
      </c>
      <c r="B40" s="68" t="s">
        <v>190</v>
      </c>
      <c r="C40" s="64" t="s">
        <v>194</v>
      </c>
      <c r="D40" s="64">
        <v>130.6</v>
      </c>
      <c r="E40" s="64" t="s">
        <v>143</v>
      </c>
      <c r="F40" s="55" t="s">
        <v>195</v>
      </c>
      <c r="G40" s="29" t="s">
        <v>221</v>
      </c>
      <c r="H40" s="49">
        <v>0.1</v>
      </c>
      <c r="I40" s="29" t="s">
        <v>208</v>
      </c>
      <c r="J40" s="50" t="s">
        <v>236</v>
      </c>
      <c r="K40" s="50" t="s">
        <v>43</v>
      </c>
      <c r="L40" s="42">
        <v>201</v>
      </c>
      <c r="M40" s="29"/>
    </row>
    <row r="41" spans="1:13" x14ac:dyDescent="0.25">
      <c r="A41" s="68"/>
      <c r="B41" s="68"/>
      <c r="C41" s="64"/>
      <c r="D41" s="64"/>
      <c r="E41" s="64"/>
      <c r="F41" s="55" t="s">
        <v>44</v>
      </c>
      <c r="G41" s="29" t="s">
        <v>55</v>
      </c>
      <c r="H41" s="49">
        <v>3</v>
      </c>
      <c r="I41" s="29" t="s">
        <v>207</v>
      </c>
      <c r="J41" s="51"/>
      <c r="K41" s="51"/>
      <c r="L41" s="51"/>
      <c r="M41" s="29"/>
    </row>
    <row r="42" spans="1:13" ht="30" x14ac:dyDescent="0.25">
      <c r="A42" s="68"/>
      <c r="B42" s="68"/>
      <c r="C42" s="64"/>
      <c r="D42" s="64"/>
      <c r="E42" s="64"/>
      <c r="F42" s="55" t="s">
        <v>196</v>
      </c>
      <c r="G42" s="29" t="s">
        <v>222</v>
      </c>
      <c r="H42" s="49">
        <v>0.4</v>
      </c>
      <c r="I42" s="29" t="s">
        <v>208</v>
      </c>
      <c r="J42" s="56" t="s">
        <v>45</v>
      </c>
      <c r="K42" s="41" t="s">
        <v>46</v>
      </c>
      <c r="L42" s="29"/>
      <c r="M42" s="29"/>
    </row>
    <row r="43" spans="1:13" x14ac:dyDescent="0.25">
      <c r="A43" s="68"/>
      <c r="B43" s="68"/>
      <c r="C43" s="64"/>
      <c r="D43" s="64"/>
      <c r="E43" s="64"/>
      <c r="F43" s="55" t="s">
        <v>197</v>
      </c>
      <c r="G43" s="55" t="s">
        <v>247</v>
      </c>
      <c r="H43" s="55">
        <v>0.66</v>
      </c>
      <c r="I43" s="55" t="s">
        <v>211</v>
      </c>
      <c r="J43" s="56"/>
      <c r="K43" s="41"/>
      <c r="L43" s="29"/>
      <c r="M43" s="29"/>
    </row>
    <row r="44" spans="1:13" x14ac:dyDescent="0.25">
      <c r="A44" s="68"/>
      <c r="B44" s="68" t="s">
        <v>198</v>
      </c>
      <c r="C44" s="65" t="s">
        <v>47</v>
      </c>
      <c r="D44" s="64">
        <v>23.3</v>
      </c>
      <c r="E44" s="64" t="s">
        <v>143</v>
      </c>
      <c r="F44" s="55" t="s">
        <v>48</v>
      </c>
      <c r="G44" s="29" t="s">
        <v>223</v>
      </c>
      <c r="H44" s="49">
        <v>1</v>
      </c>
      <c r="I44" s="29" t="s">
        <v>211</v>
      </c>
      <c r="J44" s="51"/>
      <c r="K44" s="51"/>
      <c r="L44" s="42"/>
      <c r="M44" s="29"/>
    </row>
    <row r="45" spans="1:13" x14ac:dyDescent="0.25">
      <c r="A45" s="68"/>
      <c r="B45" s="68"/>
      <c r="C45" s="65"/>
      <c r="D45" s="64"/>
      <c r="E45" s="64"/>
      <c r="F45" s="55" t="s">
        <v>49</v>
      </c>
      <c r="G45" s="29" t="s">
        <v>224</v>
      </c>
      <c r="H45" s="49">
        <v>3.1</v>
      </c>
      <c r="I45" s="29" t="s">
        <v>207</v>
      </c>
      <c r="J45" s="51"/>
      <c r="K45" s="51"/>
      <c r="L45" s="51"/>
      <c r="M45" s="29"/>
    </row>
    <row r="46" spans="1:13" x14ac:dyDescent="0.25">
      <c r="A46" s="68"/>
      <c r="B46" s="68"/>
      <c r="C46" s="65"/>
      <c r="D46" s="64"/>
      <c r="E46" s="64"/>
      <c r="F46" s="55" t="s">
        <v>199</v>
      </c>
      <c r="G46" s="29" t="s">
        <v>225</v>
      </c>
      <c r="H46" s="49">
        <v>96</v>
      </c>
      <c r="I46" s="29" t="s">
        <v>207</v>
      </c>
      <c r="J46" s="51"/>
      <c r="K46" s="51"/>
      <c r="L46" s="51"/>
      <c r="M46" s="29"/>
    </row>
    <row r="47" spans="1:13" ht="30" x14ac:dyDescent="0.25">
      <c r="A47" s="68"/>
      <c r="B47" s="68"/>
      <c r="C47" s="65"/>
      <c r="D47" s="64"/>
      <c r="E47" s="64"/>
      <c r="F47" s="55" t="s">
        <v>200</v>
      </c>
      <c r="G47" s="29" t="s">
        <v>226</v>
      </c>
      <c r="H47" s="52">
        <v>3.0000000000000001E-3</v>
      </c>
      <c r="I47" s="29" t="s">
        <v>208</v>
      </c>
      <c r="J47" s="51"/>
      <c r="K47" s="51"/>
      <c r="L47" s="51"/>
      <c r="M47" s="29"/>
    </row>
    <row r="48" spans="1:13" x14ac:dyDescent="0.25">
      <c r="A48" s="68"/>
      <c r="B48" s="68"/>
      <c r="C48" s="65" t="s">
        <v>50</v>
      </c>
      <c r="D48" s="64">
        <v>87.8</v>
      </c>
      <c r="E48" s="64" t="s">
        <v>143</v>
      </c>
      <c r="F48" s="55" t="s">
        <v>51</v>
      </c>
      <c r="G48" s="29" t="s">
        <v>227</v>
      </c>
      <c r="H48" s="49">
        <v>1.3</v>
      </c>
      <c r="I48" s="29" t="s">
        <v>211</v>
      </c>
      <c r="J48" s="51"/>
      <c r="K48" s="51"/>
      <c r="L48" s="42">
        <v>101</v>
      </c>
      <c r="M48" s="29"/>
    </row>
    <row r="49" spans="1:13" x14ac:dyDescent="0.25">
      <c r="A49" s="68"/>
      <c r="B49" s="68"/>
      <c r="C49" s="65"/>
      <c r="D49" s="64"/>
      <c r="E49" s="64"/>
      <c r="F49" s="47" t="s">
        <v>171</v>
      </c>
      <c r="G49" s="29" t="s">
        <v>228</v>
      </c>
      <c r="H49" s="49">
        <v>1</v>
      </c>
      <c r="I49" s="29" t="s">
        <v>211</v>
      </c>
      <c r="J49" s="50" t="s">
        <v>172</v>
      </c>
      <c r="K49" s="50" t="s">
        <v>173</v>
      </c>
      <c r="L49" s="51"/>
      <c r="M49" s="29"/>
    </row>
    <row r="50" spans="1:13" x14ac:dyDescent="0.25">
      <c r="A50" s="68"/>
      <c r="B50" s="68"/>
      <c r="C50" s="65"/>
      <c r="D50" s="64"/>
      <c r="E50" s="64"/>
      <c r="F50" s="54"/>
      <c r="G50" s="54"/>
      <c r="H50" s="29"/>
      <c r="I50" s="29"/>
      <c r="J50" s="51"/>
      <c r="K50" s="51"/>
      <c r="L50" s="51"/>
      <c r="M50" s="29"/>
    </row>
    <row r="51" spans="1:13" x14ac:dyDescent="0.25">
      <c r="A51" s="6" t="s">
        <v>52</v>
      </c>
      <c r="B51" s="6"/>
      <c r="C51" s="6"/>
      <c r="D51" s="6"/>
      <c r="E51" s="6"/>
      <c r="F51" s="12"/>
      <c r="G51" s="12"/>
      <c r="H51" s="6"/>
      <c r="I51" s="6"/>
      <c r="J51" s="36"/>
      <c r="K51" s="36"/>
      <c r="L51" s="36"/>
      <c r="M51" s="29"/>
    </row>
    <row r="52" spans="1:13" ht="30" x14ac:dyDescent="0.25">
      <c r="A52" s="64" t="s">
        <v>131</v>
      </c>
      <c r="B52" s="64" t="s">
        <v>201</v>
      </c>
      <c r="C52" s="65" t="s">
        <v>53</v>
      </c>
      <c r="D52" s="64">
        <v>50.7</v>
      </c>
      <c r="E52" s="64" t="s">
        <v>146</v>
      </c>
      <c r="F52" s="55" t="s">
        <v>54</v>
      </c>
      <c r="G52" s="29" t="s">
        <v>231</v>
      </c>
      <c r="H52" s="49">
        <v>0.08</v>
      </c>
      <c r="I52" s="29" t="s">
        <v>230</v>
      </c>
      <c r="J52" s="51" t="s">
        <v>242</v>
      </c>
      <c r="K52" s="51" t="s">
        <v>241</v>
      </c>
      <c r="L52" s="42">
        <v>201</v>
      </c>
      <c r="M52" s="29"/>
    </row>
    <row r="53" spans="1:13" x14ac:dyDescent="0.25">
      <c r="A53" s="64"/>
      <c r="B53" s="64"/>
      <c r="C53" s="65"/>
      <c r="D53" s="64"/>
      <c r="E53" s="64"/>
      <c r="F53" s="55" t="s">
        <v>55</v>
      </c>
      <c r="G53" s="29" t="s">
        <v>55</v>
      </c>
      <c r="H53" s="49">
        <v>0.42899999999999999</v>
      </c>
      <c r="I53" s="29" t="s">
        <v>229</v>
      </c>
      <c r="J53" s="51"/>
      <c r="K53" s="51"/>
      <c r="L53" s="51"/>
      <c r="M53" s="29"/>
    </row>
    <row r="54" spans="1:13" ht="60" x14ac:dyDescent="0.25">
      <c r="A54" s="64"/>
      <c r="B54" s="64"/>
      <c r="C54" s="65"/>
      <c r="D54" s="64"/>
      <c r="E54" s="64"/>
      <c r="F54" s="55" t="s">
        <v>42</v>
      </c>
      <c r="G54" s="29" t="s">
        <v>221</v>
      </c>
      <c r="H54" s="49">
        <v>0.17</v>
      </c>
      <c r="I54" s="29" t="s">
        <v>230</v>
      </c>
      <c r="J54" s="50" t="s">
        <v>159</v>
      </c>
      <c r="K54" s="50" t="s">
        <v>43</v>
      </c>
      <c r="L54" s="51"/>
      <c r="M54" s="29"/>
    </row>
    <row r="55" spans="1:13" x14ac:dyDescent="0.25">
      <c r="A55" s="64"/>
      <c r="B55" s="64"/>
      <c r="C55" s="65" t="s">
        <v>56</v>
      </c>
      <c r="D55" s="64">
        <v>14.3</v>
      </c>
      <c r="E55" s="64" t="s">
        <v>146</v>
      </c>
      <c r="F55" s="55" t="s">
        <v>55</v>
      </c>
      <c r="G55" s="29" t="s">
        <v>55</v>
      </c>
      <c r="H55" s="49">
        <v>0.12</v>
      </c>
      <c r="I55" s="29" t="s">
        <v>229</v>
      </c>
      <c r="J55" s="51"/>
      <c r="K55" s="51"/>
      <c r="L55" s="42">
        <v>201</v>
      </c>
      <c r="M55" s="29"/>
    </row>
    <row r="56" spans="1:13" ht="60" x14ac:dyDescent="0.25">
      <c r="A56" s="64"/>
      <c r="B56" s="64"/>
      <c r="C56" s="65"/>
      <c r="D56" s="64"/>
      <c r="E56" s="64"/>
      <c r="F56" s="55" t="s">
        <v>42</v>
      </c>
      <c r="G56" s="29" t="s">
        <v>221</v>
      </c>
      <c r="H56" s="49">
        <v>4.5999999999999999E-2</v>
      </c>
      <c r="I56" s="29" t="s">
        <v>230</v>
      </c>
      <c r="J56" s="50" t="s">
        <v>159</v>
      </c>
      <c r="K56" s="50" t="s">
        <v>43</v>
      </c>
      <c r="L56" s="51"/>
      <c r="M56" s="29"/>
    </row>
    <row r="57" spans="1:13" x14ac:dyDescent="0.25">
      <c r="A57" s="29" t="s">
        <v>57</v>
      </c>
      <c r="B57" s="53" t="s">
        <v>245</v>
      </c>
      <c r="C57" s="29"/>
      <c r="D57" s="29"/>
      <c r="E57" s="29"/>
      <c r="F57" s="54"/>
      <c r="G57" s="54"/>
      <c r="H57" s="29"/>
      <c r="I57" s="29"/>
      <c r="J57" s="51"/>
      <c r="K57" s="51"/>
      <c r="L57" s="51"/>
      <c r="M57" s="29"/>
    </row>
    <row r="58" spans="1:13" x14ac:dyDescent="0.25">
      <c r="A58" s="29" t="s">
        <v>58</v>
      </c>
      <c r="B58" s="53" t="s">
        <v>245</v>
      </c>
      <c r="C58" s="29"/>
      <c r="D58" s="29"/>
      <c r="E58" s="29"/>
      <c r="F58" s="54"/>
      <c r="G58" s="54"/>
      <c r="H58" s="29"/>
      <c r="I58" s="29"/>
      <c r="J58" s="51"/>
      <c r="K58" s="51"/>
      <c r="L58" s="51"/>
      <c r="M58" s="29"/>
    </row>
    <row r="59" spans="1:13" x14ac:dyDescent="0.25">
      <c r="A59" s="29" t="s">
        <v>59</v>
      </c>
      <c r="B59" s="53" t="s">
        <v>245</v>
      </c>
      <c r="C59" s="29"/>
      <c r="D59" s="29"/>
      <c r="E59" s="29"/>
      <c r="F59" s="54"/>
      <c r="G59" s="54"/>
      <c r="H59" s="29"/>
      <c r="I59" s="29"/>
      <c r="J59" s="51"/>
      <c r="K59" s="51"/>
      <c r="L59" s="51"/>
      <c r="M59" s="29"/>
    </row>
    <row r="60" spans="1:13" x14ac:dyDescent="0.25">
      <c r="A60" s="6" t="s">
        <v>60</v>
      </c>
      <c r="B60" s="6"/>
      <c r="C60" s="6"/>
      <c r="D60" s="6"/>
      <c r="E60" s="6"/>
      <c r="F60" s="12"/>
      <c r="G60" s="12"/>
      <c r="H60" s="6"/>
      <c r="I60" s="6"/>
      <c r="J60" s="36"/>
      <c r="K60" s="36"/>
      <c r="L60" s="36"/>
      <c r="M60" s="29"/>
    </row>
    <row r="61" spans="1:13" x14ac:dyDescent="0.25">
      <c r="A61" s="29" t="s">
        <v>61</v>
      </c>
      <c r="B61" s="53" t="s">
        <v>245</v>
      </c>
      <c r="C61" s="29"/>
      <c r="D61" s="29"/>
      <c r="E61" s="29"/>
      <c r="F61" s="54"/>
      <c r="G61" s="54"/>
      <c r="H61" s="29"/>
      <c r="I61" s="29"/>
      <c r="J61" s="51"/>
      <c r="K61" s="51"/>
      <c r="L61" s="51"/>
      <c r="M61" s="29"/>
    </row>
    <row r="62" spans="1:13" x14ac:dyDescent="0.25">
      <c r="A62" s="29" t="s">
        <v>62</v>
      </c>
      <c r="B62" s="53" t="s">
        <v>245</v>
      </c>
      <c r="C62" s="29"/>
      <c r="D62" s="29"/>
      <c r="E62" s="29"/>
      <c r="F62" s="54"/>
      <c r="G62" s="54"/>
      <c r="H62" s="29"/>
      <c r="I62" s="29"/>
      <c r="J62" s="51"/>
      <c r="K62" s="51"/>
      <c r="L62" s="51"/>
      <c r="M62" s="29"/>
    </row>
    <row r="63" spans="1:13" x14ac:dyDescent="0.25">
      <c r="A63" s="29" t="s">
        <v>63</v>
      </c>
      <c r="B63" s="53" t="s">
        <v>245</v>
      </c>
      <c r="C63" s="29"/>
      <c r="D63" s="29"/>
      <c r="E63" s="29"/>
      <c r="F63" s="54"/>
      <c r="G63" s="54"/>
      <c r="H63" s="29"/>
      <c r="I63" s="29"/>
      <c r="J63" s="51"/>
      <c r="K63" s="51"/>
      <c r="L63" s="51"/>
      <c r="M63" s="29"/>
    </row>
    <row r="64" spans="1:13" ht="30" x14ac:dyDescent="0.25">
      <c r="A64" s="29" t="s">
        <v>64</v>
      </c>
      <c r="B64" s="53" t="s">
        <v>245</v>
      </c>
      <c r="C64" s="29"/>
      <c r="D64" s="29"/>
      <c r="E64" s="29"/>
      <c r="F64" s="54"/>
      <c r="G64" s="54"/>
      <c r="H64" s="29"/>
      <c r="I64" s="29"/>
      <c r="J64" s="51"/>
      <c r="K64" s="51"/>
      <c r="L64" s="51"/>
      <c r="M64" s="29"/>
    </row>
    <row r="65" spans="1:13" x14ac:dyDescent="0.25">
      <c r="A65" s="29" t="s">
        <v>65</v>
      </c>
      <c r="B65" s="53" t="s">
        <v>245</v>
      </c>
      <c r="C65" s="29"/>
      <c r="D65" s="29"/>
      <c r="E65" s="29"/>
      <c r="F65" s="54"/>
      <c r="G65" s="54"/>
      <c r="H65" s="29"/>
      <c r="I65" s="29"/>
      <c r="J65" s="51"/>
      <c r="K65" s="51"/>
      <c r="L65" s="51"/>
      <c r="M65" s="29"/>
    </row>
    <row r="66" spans="1:13" x14ac:dyDescent="0.25">
      <c r="A66" s="4" t="s">
        <v>66</v>
      </c>
      <c r="B66" s="6"/>
      <c r="C66" s="6"/>
      <c r="D66" s="6"/>
      <c r="E66" s="6"/>
      <c r="F66" s="12"/>
      <c r="G66" s="12"/>
      <c r="H66" s="6"/>
      <c r="I66" s="6"/>
      <c r="J66" s="36"/>
      <c r="K66" s="36"/>
      <c r="L66" s="36"/>
      <c r="M66" s="29"/>
    </row>
    <row r="67" spans="1:13" x14ac:dyDescent="0.25">
      <c r="A67" s="29" t="s">
        <v>66</v>
      </c>
      <c r="B67" s="53" t="s">
        <v>245</v>
      </c>
      <c r="C67" s="29"/>
      <c r="D67" s="29"/>
      <c r="E67" s="29"/>
      <c r="F67" s="54"/>
      <c r="G67" s="54"/>
      <c r="H67" s="29"/>
      <c r="I67" s="29"/>
      <c r="J67" s="51"/>
      <c r="K67" s="51"/>
      <c r="L67" s="51"/>
      <c r="M67" s="29"/>
    </row>
    <row r="68" spans="1:13" x14ac:dyDescent="0.25">
      <c r="A68" s="4" t="s">
        <v>67</v>
      </c>
      <c r="B68" s="6"/>
      <c r="C68" s="6"/>
      <c r="D68" s="6"/>
      <c r="E68" s="6"/>
      <c r="F68" s="12"/>
      <c r="G68" s="12"/>
      <c r="H68" s="6"/>
      <c r="I68" s="6"/>
      <c r="J68" s="36"/>
      <c r="K68" s="36"/>
      <c r="L68" s="36"/>
      <c r="M68" s="29"/>
    </row>
    <row r="69" spans="1:13" x14ac:dyDescent="0.25">
      <c r="A69" s="29" t="s">
        <v>68</v>
      </c>
      <c r="B69" s="53" t="s">
        <v>245</v>
      </c>
      <c r="C69" s="29"/>
      <c r="D69" s="29"/>
      <c r="E69" s="29"/>
      <c r="F69" s="54"/>
      <c r="G69" s="54"/>
      <c r="H69" s="29"/>
      <c r="I69" s="29"/>
      <c r="J69" s="51"/>
      <c r="K69" s="51"/>
      <c r="L69" s="51"/>
      <c r="M69" s="29"/>
    </row>
    <row r="70" spans="1:13" ht="30" x14ac:dyDescent="0.25">
      <c r="A70" s="29" t="s">
        <v>69</v>
      </c>
      <c r="B70" s="29" t="s">
        <v>202</v>
      </c>
      <c r="C70" s="48" t="s">
        <v>70</v>
      </c>
      <c r="D70" s="29">
        <v>4.62</v>
      </c>
      <c r="E70" s="29" t="s">
        <v>146</v>
      </c>
      <c r="F70" s="55" t="s">
        <v>203</v>
      </c>
      <c r="G70" s="29" t="s">
        <v>232</v>
      </c>
      <c r="H70" s="49">
        <v>5.1240000000000001E-2</v>
      </c>
      <c r="I70" s="29" t="s">
        <v>230</v>
      </c>
      <c r="J70" s="51" t="s">
        <v>71</v>
      </c>
      <c r="K70" s="50" t="s">
        <v>72</v>
      </c>
      <c r="L70" s="42">
        <v>101</v>
      </c>
      <c r="M70" s="29"/>
    </row>
    <row r="71" spans="1:13" x14ac:dyDescent="0.25">
      <c r="A71" s="4" t="s">
        <v>73</v>
      </c>
      <c r="B71" s="6"/>
      <c r="C71" s="6"/>
      <c r="D71" s="6"/>
      <c r="E71" s="6"/>
      <c r="F71" s="12"/>
      <c r="G71" s="12"/>
      <c r="H71" s="6"/>
      <c r="I71" s="6"/>
      <c r="J71" s="36"/>
      <c r="K71" s="36"/>
      <c r="L71" s="36"/>
      <c r="M71" s="29"/>
    </row>
    <row r="72" spans="1:13" x14ac:dyDescent="0.25">
      <c r="A72" s="29" t="s">
        <v>73</v>
      </c>
      <c r="B72" s="53" t="s">
        <v>245</v>
      </c>
      <c r="C72" s="29"/>
      <c r="D72" s="29"/>
      <c r="E72" s="29"/>
      <c r="F72" s="54"/>
      <c r="G72" s="54"/>
      <c r="H72" s="29"/>
      <c r="I72" s="29"/>
      <c r="J72" s="51"/>
      <c r="K72" s="51"/>
      <c r="L72" s="51"/>
      <c r="M72" s="29"/>
    </row>
    <row r="73" spans="1:13" x14ac:dyDescent="0.25">
      <c r="A73" s="7" t="s">
        <v>74</v>
      </c>
      <c r="B73" s="57"/>
      <c r="C73" s="57"/>
      <c r="D73" s="57"/>
      <c r="E73" s="57"/>
      <c r="F73" s="58"/>
      <c r="G73" s="58"/>
      <c r="H73" s="57"/>
      <c r="I73" s="57"/>
      <c r="J73" s="59"/>
      <c r="K73" s="59"/>
      <c r="L73" s="59"/>
      <c r="M73" s="29"/>
    </row>
    <row r="74" spans="1:13" x14ac:dyDescent="0.25">
      <c r="A74" s="29" t="s">
        <v>75</v>
      </c>
      <c r="B74" s="53" t="s">
        <v>246</v>
      </c>
      <c r="C74" s="29"/>
      <c r="D74" s="29"/>
      <c r="E74" s="29"/>
      <c r="F74" s="54"/>
      <c r="G74" s="54"/>
      <c r="H74" s="29"/>
      <c r="I74" s="29"/>
      <c r="J74" s="51"/>
      <c r="K74" s="51"/>
      <c r="L74" s="51"/>
      <c r="M74" s="29"/>
    </row>
    <row r="75" spans="1:13" x14ac:dyDescent="0.25">
      <c r="A75" s="29" t="s">
        <v>76</v>
      </c>
      <c r="B75" s="53" t="s">
        <v>246</v>
      </c>
      <c r="C75" s="29"/>
      <c r="D75" s="29"/>
      <c r="E75" s="29"/>
      <c r="F75" s="54"/>
      <c r="G75" s="54"/>
      <c r="H75" s="29"/>
      <c r="I75" s="29"/>
      <c r="J75" s="51"/>
      <c r="K75" s="51"/>
      <c r="L75" s="51"/>
      <c r="M75" s="29"/>
    </row>
    <row r="76" spans="1:13" x14ac:dyDescent="0.25">
      <c r="A76" s="7" t="s">
        <v>77</v>
      </c>
      <c r="B76" s="57"/>
      <c r="C76" s="57"/>
      <c r="D76" s="57"/>
      <c r="E76" s="57"/>
      <c r="F76" s="58"/>
      <c r="G76" s="58"/>
      <c r="H76" s="57"/>
      <c r="I76" s="57"/>
      <c r="J76" s="59"/>
      <c r="K76" s="59"/>
      <c r="L76" s="59"/>
      <c r="M76" s="29"/>
    </row>
    <row r="77" spans="1:13" x14ac:dyDescent="0.25">
      <c r="A77" s="29" t="s">
        <v>78</v>
      </c>
      <c r="B77" s="53" t="s">
        <v>245</v>
      </c>
      <c r="C77" s="29"/>
      <c r="D77" s="29"/>
      <c r="E77" s="29"/>
      <c r="F77" s="54"/>
      <c r="G77" s="54"/>
      <c r="H77" s="29"/>
      <c r="I77" s="29"/>
      <c r="J77" s="51"/>
      <c r="K77" s="51"/>
      <c r="L77" s="51"/>
      <c r="M77" s="29"/>
    </row>
    <row r="78" spans="1:13" x14ac:dyDescent="0.25">
      <c r="A78" s="29" t="s">
        <v>79</v>
      </c>
      <c r="B78" s="53" t="s">
        <v>245</v>
      </c>
      <c r="C78" s="29"/>
      <c r="D78" s="29"/>
      <c r="E78" s="29"/>
      <c r="F78" s="54"/>
      <c r="G78" s="54"/>
      <c r="H78" s="29"/>
      <c r="I78" s="29"/>
      <c r="J78" s="51"/>
      <c r="K78" s="51"/>
      <c r="L78" s="51"/>
      <c r="M78" s="29"/>
    </row>
    <row r="79" spans="1:13" x14ac:dyDescent="0.25">
      <c r="A79" s="29" t="s">
        <v>80</v>
      </c>
      <c r="B79" s="53" t="s">
        <v>245</v>
      </c>
      <c r="C79" s="29"/>
      <c r="D79" s="29"/>
      <c r="E79" s="29"/>
      <c r="F79" s="54"/>
      <c r="G79" s="54"/>
      <c r="H79" s="29"/>
      <c r="I79" s="29"/>
      <c r="J79" s="51"/>
      <c r="K79" s="51"/>
      <c r="L79" s="51"/>
      <c r="M79" s="29"/>
    </row>
    <row r="80" spans="1:13" x14ac:dyDescent="0.25">
      <c r="A80" s="29" t="s">
        <v>81</v>
      </c>
      <c r="B80" s="53" t="s">
        <v>245</v>
      </c>
      <c r="C80" s="29"/>
      <c r="D80" s="29"/>
      <c r="E80" s="29"/>
      <c r="F80" s="54"/>
      <c r="G80" s="54"/>
      <c r="H80" s="29"/>
      <c r="I80" s="29"/>
      <c r="J80" s="51"/>
      <c r="K80" s="51"/>
      <c r="L80" s="51"/>
      <c r="M80" s="29"/>
    </row>
    <row r="81" spans="1:13" x14ac:dyDescent="0.25">
      <c r="A81" s="29" t="s">
        <v>82</v>
      </c>
      <c r="B81" s="53" t="s">
        <v>245</v>
      </c>
      <c r="C81" s="29"/>
      <c r="D81" s="29"/>
      <c r="E81" s="29"/>
      <c r="F81" s="54"/>
      <c r="G81" s="54"/>
      <c r="H81" s="29"/>
      <c r="I81" s="29"/>
      <c r="J81" s="51"/>
      <c r="K81" s="51"/>
      <c r="L81" s="51"/>
      <c r="M81" s="29"/>
    </row>
    <row r="82" spans="1:13" x14ac:dyDescent="0.25">
      <c r="A82" s="29" t="s">
        <v>83</v>
      </c>
      <c r="B82" s="53" t="s">
        <v>245</v>
      </c>
      <c r="C82" s="29"/>
      <c r="D82" s="29"/>
      <c r="E82" s="29"/>
      <c r="F82" s="54"/>
      <c r="G82" s="54"/>
      <c r="H82" s="29"/>
      <c r="I82" s="29"/>
      <c r="J82" s="51"/>
      <c r="K82" s="51"/>
      <c r="L82" s="51"/>
      <c r="M82" s="29"/>
    </row>
    <row r="83" spans="1:13" x14ac:dyDescent="0.25">
      <c r="A83" s="7" t="s">
        <v>84</v>
      </c>
      <c r="B83" s="57"/>
      <c r="C83" s="57"/>
      <c r="D83" s="57"/>
      <c r="E83" s="57"/>
      <c r="F83" s="58"/>
      <c r="G83" s="58"/>
      <c r="H83" s="57"/>
      <c r="I83" s="57"/>
      <c r="J83" s="59"/>
      <c r="K83" s="59"/>
      <c r="L83" s="59"/>
      <c r="M83" s="29"/>
    </row>
    <row r="84" spans="1:13" x14ac:dyDescent="0.25">
      <c r="A84" s="29" t="s">
        <v>85</v>
      </c>
      <c r="B84" s="53" t="s">
        <v>246</v>
      </c>
      <c r="C84" s="29"/>
      <c r="D84" s="29"/>
      <c r="E84" s="29"/>
      <c r="F84" s="54"/>
      <c r="G84" s="54"/>
      <c r="H84" s="29"/>
      <c r="I84" s="29"/>
      <c r="J84" s="51"/>
      <c r="K84" s="51"/>
      <c r="L84" s="51"/>
      <c r="M84" s="29"/>
    </row>
    <row r="85" spans="1:13" x14ac:dyDescent="0.25">
      <c r="A85" s="29" t="s">
        <v>86</v>
      </c>
      <c r="B85" s="29" t="s">
        <v>204</v>
      </c>
      <c r="C85" s="55" t="s">
        <v>89</v>
      </c>
      <c r="D85" s="29">
        <v>1</v>
      </c>
      <c r="E85" s="29" t="s">
        <v>193</v>
      </c>
      <c r="F85" s="30" t="s">
        <v>233</v>
      </c>
      <c r="G85" s="29" t="s">
        <v>233</v>
      </c>
      <c r="H85" s="49">
        <v>1</v>
      </c>
      <c r="I85" s="29" t="s">
        <v>234</v>
      </c>
      <c r="J85" s="51"/>
      <c r="K85" s="51"/>
      <c r="L85" s="42">
        <v>100</v>
      </c>
      <c r="M85" s="29"/>
    </row>
    <row r="86" spans="1:13" x14ac:dyDescent="0.25">
      <c r="A86" s="29" t="s">
        <v>90</v>
      </c>
      <c r="B86" s="53" t="s">
        <v>245</v>
      </c>
      <c r="C86" s="29"/>
      <c r="D86" s="29"/>
      <c r="E86" s="29"/>
      <c r="F86" s="54"/>
      <c r="G86" s="54"/>
      <c r="H86" s="29"/>
      <c r="I86" s="29"/>
      <c r="J86" s="51"/>
      <c r="K86" s="51"/>
      <c r="L86" s="51"/>
      <c r="M86" s="29"/>
    </row>
    <row r="87" spans="1:13" x14ac:dyDescent="0.25">
      <c r="A87" s="29" t="s">
        <v>91</v>
      </c>
      <c r="B87" s="53" t="s">
        <v>245</v>
      </c>
      <c r="C87" s="29"/>
      <c r="D87" s="29"/>
      <c r="E87" s="29"/>
      <c r="F87" s="54"/>
      <c r="G87" s="54"/>
      <c r="H87" s="29"/>
      <c r="I87" s="29"/>
      <c r="J87" s="51"/>
      <c r="K87" s="51"/>
      <c r="L87" s="51"/>
      <c r="M87" s="29"/>
    </row>
    <row r="88" spans="1:13" x14ac:dyDescent="0.25">
      <c r="A88" s="29" t="s">
        <v>92</v>
      </c>
      <c r="B88" s="53" t="s">
        <v>245</v>
      </c>
      <c r="C88" s="29"/>
      <c r="D88" s="29"/>
      <c r="E88" s="29"/>
      <c r="F88" s="54"/>
      <c r="G88" s="54"/>
      <c r="H88" s="29"/>
      <c r="I88" s="29"/>
      <c r="J88" s="51"/>
      <c r="K88" s="51"/>
      <c r="L88" s="51"/>
      <c r="M88" s="29"/>
    </row>
    <row r="89" spans="1:13" ht="30" x14ac:dyDescent="0.25">
      <c r="A89" s="29" t="s">
        <v>93</v>
      </c>
      <c r="B89" s="29" t="s">
        <v>205</v>
      </c>
      <c r="C89" s="29" t="s">
        <v>94</v>
      </c>
      <c r="D89" s="29">
        <v>188</v>
      </c>
      <c r="E89" s="29" t="s">
        <v>128</v>
      </c>
      <c r="F89" s="55" t="s">
        <v>95</v>
      </c>
      <c r="G89" s="29" t="s">
        <v>95</v>
      </c>
      <c r="H89" s="49">
        <v>188</v>
      </c>
      <c r="I89" s="29" t="s">
        <v>219</v>
      </c>
      <c r="J89" s="51"/>
      <c r="K89" s="51"/>
      <c r="L89" s="42">
        <v>100</v>
      </c>
      <c r="M89" s="29"/>
    </row>
    <row r="90" spans="1:13" ht="30" x14ac:dyDescent="0.25">
      <c r="A90" s="29" t="s">
        <v>96</v>
      </c>
      <c r="B90" s="53" t="s">
        <v>248</v>
      </c>
      <c r="C90" s="29"/>
      <c r="D90" s="29"/>
      <c r="E90" s="29"/>
      <c r="J90" s="51"/>
      <c r="K90" s="51"/>
      <c r="L90" s="51"/>
      <c r="M90" s="29"/>
    </row>
    <row r="91" spans="1:13" ht="30" x14ac:dyDescent="0.25">
      <c r="A91" s="29" t="s">
        <v>97</v>
      </c>
      <c r="B91" s="29" t="s">
        <v>87</v>
      </c>
      <c r="C91" s="55" t="s">
        <v>88</v>
      </c>
      <c r="D91" s="29">
        <v>1</v>
      </c>
      <c r="E91" s="29" t="s">
        <v>193</v>
      </c>
      <c r="F91" s="30" t="s">
        <v>88</v>
      </c>
      <c r="G91" s="29" t="s">
        <v>88</v>
      </c>
      <c r="H91" s="49">
        <v>1</v>
      </c>
      <c r="I91" s="29" t="s">
        <v>234</v>
      </c>
      <c r="J91" s="51"/>
      <c r="K91" s="51"/>
      <c r="L91" s="42">
        <v>100</v>
      </c>
      <c r="M91" s="29"/>
    </row>
    <row r="92" spans="1:13" x14ac:dyDescent="0.25">
      <c r="A92" s="7" t="s">
        <v>98</v>
      </c>
      <c r="B92" s="57"/>
      <c r="C92" s="57"/>
      <c r="D92" s="57"/>
      <c r="E92" s="57"/>
      <c r="F92" s="58"/>
      <c r="G92" s="58"/>
      <c r="H92" s="57"/>
      <c r="I92" s="57"/>
      <c r="J92" s="59"/>
      <c r="K92" s="59"/>
      <c r="L92" s="59"/>
      <c r="M92" s="29"/>
    </row>
    <row r="93" spans="1:13" x14ac:dyDescent="0.25">
      <c r="A93" s="29" t="s">
        <v>99</v>
      </c>
      <c r="B93" s="53" t="s">
        <v>246</v>
      </c>
      <c r="C93" s="29"/>
      <c r="D93" s="29"/>
      <c r="E93" s="29"/>
      <c r="F93" s="54"/>
      <c r="G93" s="54"/>
      <c r="H93" s="29"/>
      <c r="I93" s="29"/>
      <c r="J93" s="51"/>
      <c r="K93" s="51"/>
      <c r="L93" s="51"/>
      <c r="M93" s="29"/>
    </row>
    <row r="94" spans="1:13" x14ac:dyDescent="0.25">
      <c r="A94" s="29" t="s">
        <v>100</v>
      </c>
      <c r="B94" s="53" t="s">
        <v>246</v>
      </c>
      <c r="C94" s="29"/>
      <c r="D94" s="29"/>
      <c r="E94" s="29"/>
      <c r="F94" s="54"/>
      <c r="G94" s="54"/>
      <c r="H94" s="29"/>
      <c r="I94" s="29"/>
      <c r="J94" s="51"/>
      <c r="K94" s="51"/>
      <c r="L94" s="51"/>
      <c r="M94" s="29"/>
    </row>
    <row r="95" spans="1:13" x14ac:dyDescent="0.25">
      <c r="A95" s="29" t="s">
        <v>101</v>
      </c>
      <c r="B95" s="53" t="s">
        <v>246</v>
      </c>
      <c r="C95" s="29"/>
      <c r="D95" s="29"/>
      <c r="E95" s="29"/>
      <c r="F95" s="54"/>
      <c r="G95" s="54"/>
      <c r="H95" s="29"/>
      <c r="I95" s="29"/>
      <c r="J95" s="51"/>
      <c r="K95" s="51"/>
      <c r="L95" s="51"/>
      <c r="M95" s="29"/>
    </row>
    <row r="96" spans="1:13" ht="30" x14ac:dyDescent="0.25">
      <c r="A96" s="29" t="s">
        <v>102</v>
      </c>
      <c r="B96" s="53" t="s">
        <v>245</v>
      </c>
      <c r="C96" s="29"/>
      <c r="D96" s="29"/>
      <c r="E96" s="29"/>
      <c r="F96" s="54"/>
      <c r="G96" s="54"/>
      <c r="H96" s="29"/>
      <c r="I96" s="29"/>
      <c r="J96" s="51"/>
      <c r="K96" s="51"/>
      <c r="L96" s="51"/>
      <c r="M96" s="29"/>
    </row>
    <row r="97" spans="1:13" x14ac:dyDescent="0.25">
      <c r="A97" s="29" t="s">
        <v>103</v>
      </c>
      <c r="B97" s="53" t="s">
        <v>245</v>
      </c>
      <c r="C97" s="29"/>
      <c r="D97" s="29"/>
      <c r="E97" s="29"/>
      <c r="F97" s="54"/>
      <c r="G97" s="54"/>
      <c r="H97" s="29"/>
      <c r="I97" s="29"/>
      <c r="J97" s="51"/>
      <c r="K97" s="51"/>
      <c r="L97" s="51"/>
      <c r="M97" s="29"/>
    </row>
    <row r="98" spans="1:13" x14ac:dyDescent="0.25">
      <c r="A98" s="29" t="s">
        <v>104</v>
      </c>
      <c r="B98" s="53" t="s">
        <v>245</v>
      </c>
      <c r="C98" s="29"/>
      <c r="D98" s="29"/>
      <c r="E98" s="29"/>
      <c r="F98" s="54"/>
      <c r="G98" s="54"/>
      <c r="H98" s="29"/>
      <c r="I98" s="29"/>
      <c r="J98" s="51"/>
      <c r="K98" s="51"/>
      <c r="L98" s="51"/>
      <c r="M98" s="29"/>
    </row>
    <row r="99" spans="1:13" x14ac:dyDescent="0.25">
      <c r="A99" s="29" t="s">
        <v>105</v>
      </c>
      <c r="B99" s="53" t="s">
        <v>245</v>
      </c>
      <c r="C99" s="29"/>
      <c r="D99" s="29"/>
      <c r="E99" s="29"/>
      <c r="F99" s="54"/>
      <c r="G99" s="54"/>
      <c r="H99" s="29"/>
      <c r="I99" s="29"/>
      <c r="J99" s="51"/>
      <c r="K99" s="51"/>
      <c r="L99" s="51"/>
      <c r="M99" s="29"/>
    </row>
    <row r="100" spans="1:13" x14ac:dyDescent="0.25">
      <c r="A100" s="29" t="s">
        <v>106</v>
      </c>
      <c r="B100" s="53" t="s">
        <v>245</v>
      </c>
      <c r="C100" s="29"/>
      <c r="D100" s="29"/>
      <c r="E100" s="29"/>
      <c r="F100" s="54"/>
      <c r="G100" s="54"/>
      <c r="H100" s="29"/>
      <c r="I100" s="29"/>
      <c r="J100" s="51"/>
      <c r="K100" s="51"/>
      <c r="L100" s="51"/>
      <c r="M100" s="29"/>
    </row>
    <row r="101" spans="1:13" x14ac:dyDescent="0.25">
      <c r="A101" s="29" t="s">
        <v>107</v>
      </c>
      <c r="B101" s="53" t="s">
        <v>245</v>
      </c>
      <c r="C101" s="29"/>
      <c r="D101" s="29"/>
      <c r="E101" s="29"/>
      <c r="F101" s="54"/>
      <c r="G101" s="54"/>
      <c r="H101" s="29"/>
      <c r="I101" s="29"/>
      <c r="J101" s="51"/>
      <c r="K101" s="51"/>
      <c r="L101" s="51"/>
      <c r="M101" s="29"/>
    </row>
    <row r="102" spans="1:13" x14ac:dyDescent="0.25">
      <c r="A102" s="29" t="s">
        <v>108</v>
      </c>
      <c r="B102" s="53" t="s">
        <v>245</v>
      </c>
      <c r="C102" s="29"/>
      <c r="D102" s="29"/>
      <c r="E102" s="29"/>
      <c r="F102" s="54"/>
      <c r="G102" s="54"/>
      <c r="H102" s="29"/>
      <c r="I102" s="29"/>
      <c r="J102" s="51"/>
      <c r="K102" s="51"/>
      <c r="L102" s="51"/>
      <c r="M102" s="29"/>
    </row>
    <row r="103" spans="1:13" x14ac:dyDescent="0.25">
      <c r="A103" s="29" t="s">
        <v>109</v>
      </c>
      <c r="B103" s="53" t="s">
        <v>245</v>
      </c>
      <c r="C103" s="29"/>
      <c r="D103" s="29"/>
      <c r="E103" s="29"/>
      <c r="F103" s="54"/>
      <c r="G103" s="54"/>
      <c r="H103" s="29"/>
      <c r="I103" s="29"/>
      <c r="J103" s="51"/>
      <c r="K103" s="51"/>
      <c r="L103" s="51"/>
      <c r="M103" s="29"/>
    </row>
    <row r="104" spans="1:13" x14ac:dyDescent="0.25">
      <c r="A104" s="7" t="s">
        <v>110</v>
      </c>
      <c r="B104" s="57"/>
      <c r="C104" s="57"/>
      <c r="D104" s="57"/>
      <c r="E104" s="57"/>
      <c r="F104" s="58"/>
      <c r="G104" s="58"/>
      <c r="H104" s="57"/>
      <c r="I104" s="57"/>
      <c r="J104" s="59"/>
      <c r="K104" s="59"/>
      <c r="L104" s="59"/>
      <c r="M104" s="29"/>
    </row>
    <row r="105" spans="1:13" x14ac:dyDescent="0.25">
      <c r="A105" s="29" t="s">
        <v>111</v>
      </c>
      <c r="B105" s="53" t="s">
        <v>246</v>
      </c>
      <c r="C105" s="29"/>
      <c r="D105" s="29"/>
      <c r="E105" s="29"/>
      <c r="F105" s="54"/>
      <c r="G105" s="54"/>
      <c r="H105" s="29"/>
      <c r="I105" s="29"/>
      <c r="J105" s="51"/>
      <c r="K105" s="51"/>
      <c r="L105" s="51"/>
      <c r="M105" s="29"/>
    </row>
    <row r="106" spans="1:13" x14ac:dyDescent="0.25">
      <c r="A106" s="29" t="s">
        <v>112</v>
      </c>
      <c r="B106" s="53" t="s">
        <v>246</v>
      </c>
      <c r="C106" s="29"/>
      <c r="D106" s="29"/>
      <c r="E106" s="29"/>
      <c r="F106" s="54"/>
      <c r="G106" s="54"/>
      <c r="H106" s="29"/>
      <c r="I106" s="29"/>
      <c r="J106" s="51"/>
      <c r="K106" s="51"/>
      <c r="L106" s="51"/>
      <c r="M106" s="29"/>
    </row>
    <row r="107" spans="1:13" x14ac:dyDescent="0.25">
      <c r="A107" s="7" t="s">
        <v>113</v>
      </c>
      <c r="B107" s="57"/>
      <c r="C107" s="57"/>
      <c r="D107" s="57"/>
      <c r="E107" s="57"/>
      <c r="F107" s="58"/>
      <c r="G107" s="58"/>
      <c r="H107" s="57"/>
      <c r="I107" s="57"/>
      <c r="J107" s="59"/>
      <c r="K107" s="59"/>
      <c r="L107" s="59"/>
      <c r="M107" s="29"/>
    </row>
    <row r="108" spans="1:13" x14ac:dyDescent="0.25">
      <c r="A108" s="29" t="s">
        <v>250</v>
      </c>
      <c r="B108" s="29" t="s">
        <v>251</v>
      </c>
      <c r="C108" s="29" t="s">
        <v>115</v>
      </c>
      <c r="D108" s="29">
        <v>16.3</v>
      </c>
      <c r="E108" s="29" t="s">
        <v>143</v>
      </c>
      <c r="F108" s="54" t="s">
        <v>114</v>
      </c>
      <c r="G108" s="29" t="s">
        <v>235</v>
      </c>
      <c r="H108" s="49">
        <v>1</v>
      </c>
      <c r="I108" s="29" t="s">
        <v>211</v>
      </c>
      <c r="J108" s="51"/>
      <c r="K108" s="51"/>
      <c r="L108" s="51"/>
      <c r="M108" s="29"/>
    </row>
    <row r="109" spans="1:13" x14ac:dyDescent="0.25">
      <c r="A109" s="29" t="s">
        <v>116</v>
      </c>
      <c r="B109" s="53" t="s">
        <v>245</v>
      </c>
      <c r="C109" s="29"/>
      <c r="D109" s="29"/>
      <c r="E109" s="29"/>
      <c r="F109" s="54"/>
      <c r="G109" s="54"/>
      <c r="H109" s="29"/>
      <c r="I109" s="29"/>
      <c r="J109" s="51"/>
      <c r="K109" s="51"/>
      <c r="L109" s="51"/>
      <c r="M109" s="29"/>
    </row>
    <row r="110" spans="1:13" x14ac:dyDescent="0.25">
      <c r="A110" s="29" t="s">
        <v>117</v>
      </c>
      <c r="B110" s="53" t="s">
        <v>245</v>
      </c>
      <c r="C110" s="29"/>
      <c r="D110" s="29"/>
      <c r="E110" s="29"/>
      <c r="F110" s="54"/>
      <c r="G110" s="54"/>
      <c r="H110" s="29"/>
      <c r="I110" s="29"/>
      <c r="J110" s="51"/>
      <c r="K110" s="51"/>
      <c r="L110" s="51"/>
      <c r="M110" s="29"/>
    </row>
    <row r="111" spans="1:13" x14ac:dyDescent="0.25">
      <c r="A111" s="29" t="s">
        <v>118</v>
      </c>
      <c r="B111" s="53" t="s">
        <v>245</v>
      </c>
      <c r="C111" s="29"/>
      <c r="D111" s="29"/>
      <c r="E111" s="29"/>
      <c r="F111" s="54"/>
      <c r="G111" s="54"/>
      <c r="H111" s="29"/>
      <c r="I111" s="29"/>
      <c r="J111" s="51"/>
      <c r="K111" s="51"/>
      <c r="L111" s="51"/>
      <c r="M111" s="29"/>
    </row>
    <row r="112" spans="1:13" x14ac:dyDescent="0.25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</row>
    <row r="113" spans="1:13" x14ac:dyDescent="0.25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</row>
    <row r="114" spans="1:13" x14ac:dyDescent="0.25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</row>
    <row r="115" spans="1:13" x14ac:dyDescent="0.25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</row>
  </sheetData>
  <mergeCells count="40">
    <mergeCell ref="B30:B33"/>
    <mergeCell ref="C40:C43"/>
    <mergeCell ref="D40:D43"/>
    <mergeCell ref="A4:A9"/>
    <mergeCell ref="A11:A16"/>
    <mergeCell ref="A20:A23"/>
    <mergeCell ref="A30:A33"/>
    <mergeCell ref="B40:B43"/>
    <mergeCell ref="A40:A50"/>
    <mergeCell ref="B44:B50"/>
    <mergeCell ref="B4:B9"/>
    <mergeCell ref="B20:B23"/>
    <mergeCell ref="C4:C9"/>
    <mergeCell ref="D4:D9"/>
    <mergeCell ref="E4:E9"/>
    <mergeCell ref="B11:B16"/>
    <mergeCell ref="C11:C16"/>
    <mergeCell ref="D11:D16"/>
    <mergeCell ref="E11:E16"/>
    <mergeCell ref="C20:C23"/>
    <mergeCell ref="D20:D23"/>
    <mergeCell ref="E20:E23"/>
    <mergeCell ref="C44:C47"/>
    <mergeCell ref="C48:C50"/>
    <mergeCell ref="D44:D47"/>
    <mergeCell ref="D48:D50"/>
    <mergeCell ref="E40:E43"/>
    <mergeCell ref="E44:E47"/>
    <mergeCell ref="E48:E50"/>
    <mergeCell ref="E30:E33"/>
    <mergeCell ref="D30:D33"/>
    <mergeCell ref="C30:C33"/>
    <mergeCell ref="D52:D54"/>
    <mergeCell ref="E52:E54"/>
    <mergeCell ref="C52:C54"/>
    <mergeCell ref="A52:A56"/>
    <mergeCell ref="B52:B56"/>
    <mergeCell ref="C55:C56"/>
    <mergeCell ref="D55:D56"/>
    <mergeCell ref="E55:E56"/>
  </mergeCell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B80C-4F85-4139-80F0-A004B1984617}">
  <dimension ref="A1:Q91"/>
  <sheetViews>
    <sheetView zoomScale="70" zoomScaleNormal="70" workbookViewId="0">
      <pane ySplit="2" topLeftCell="A3" activePane="bottomLeft" state="frozen"/>
      <selection pane="bottomLeft" activeCell="A99" sqref="A99"/>
    </sheetView>
  </sheetViews>
  <sheetFormatPr defaultColWidth="8.85546875" defaultRowHeight="15" x14ac:dyDescent="0.25"/>
  <cols>
    <col min="1" max="2" width="40.85546875" customWidth="1"/>
    <col min="3" max="3" width="32.42578125" customWidth="1"/>
    <col min="4" max="5" width="9.140625" customWidth="1"/>
    <col min="6" max="6" width="11.140625" customWidth="1"/>
    <col min="7" max="9" width="14.42578125" customWidth="1"/>
    <col min="10" max="10" width="10.28515625" bestFit="1" customWidth="1"/>
    <col min="11" max="11" width="12.28515625" style="61" bestFit="1" customWidth="1"/>
  </cols>
  <sheetData>
    <row r="1" spans="1:17" s="71" customFormat="1" x14ac:dyDescent="0.25">
      <c r="A1" s="71" t="s">
        <v>0</v>
      </c>
      <c r="B1" s="71" t="s">
        <v>1</v>
      </c>
      <c r="C1" s="71" t="s">
        <v>142</v>
      </c>
      <c r="D1" s="71" t="s">
        <v>119</v>
      </c>
      <c r="E1" s="71" t="s">
        <v>120</v>
      </c>
      <c r="F1" s="71" t="s">
        <v>121</v>
      </c>
      <c r="G1" s="71" t="s">
        <v>122</v>
      </c>
      <c r="H1" s="71" t="s">
        <v>123</v>
      </c>
      <c r="I1" s="71" t="s">
        <v>124</v>
      </c>
      <c r="J1" s="71" t="s">
        <v>125</v>
      </c>
      <c r="K1" s="72"/>
    </row>
    <row r="2" spans="1:17" s="9" customFormat="1" ht="30.75" thickBot="1" x14ac:dyDescent="0.3">
      <c r="A2" s="3"/>
      <c r="B2" s="3"/>
      <c r="C2" s="3"/>
      <c r="D2" s="3"/>
      <c r="E2" s="3" t="s">
        <v>126</v>
      </c>
      <c r="F2" s="3" t="s">
        <v>127</v>
      </c>
      <c r="G2" s="3" t="s">
        <v>127</v>
      </c>
      <c r="H2" s="3" t="s">
        <v>127</v>
      </c>
      <c r="I2" s="3" t="s">
        <v>127</v>
      </c>
      <c r="J2" s="3" t="s">
        <v>128</v>
      </c>
      <c r="K2" s="60"/>
    </row>
    <row r="3" spans="1:17" x14ac:dyDescent="0.25">
      <c r="A3" s="4" t="s">
        <v>5</v>
      </c>
      <c r="B3" s="4"/>
      <c r="C3" s="23" t="s">
        <v>129</v>
      </c>
      <c r="D3" s="24"/>
      <c r="E3" s="23"/>
      <c r="F3" s="14">
        <f>SUM(F4:F5)</f>
        <v>-17705.47</v>
      </c>
      <c r="G3" s="14">
        <f>SUM(G4:G5)</f>
        <v>8366.93</v>
      </c>
      <c r="H3" s="14">
        <f>SUM(H4)</f>
        <v>29208.93</v>
      </c>
      <c r="I3" s="14">
        <f>SUM(I4)</f>
        <v>19870.39</v>
      </c>
      <c r="J3" s="14">
        <f>SUM(J4)</f>
        <v>18968.662704684961</v>
      </c>
      <c r="L3" s="18"/>
    </row>
    <row r="4" spans="1:17" x14ac:dyDescent="0.25">
      <c r="A4" s="28" t="s">
        <v>6</v>
      </c>
      <c r="B4" s="31" t="s">
        <v>253</v>
      </c>
      <c r="C4" s="19" t="s">
        <v>7</v>
      </c>
      <c r="D4" s="20">
        <v>240.51599999999999</v>
      </c>
      <c r="E4" s="19" t="s">
        <v>143</v>
      </c>
      <c r="F4" s="21">
        <v>-17705.47</v>
      </c>
      <c r="G4" s="21">
        <v>8366.93</v>
      </c>
      <c r="H4" s="21">
        <v>29208.93</v>
      </c>
      <c r="I4" s="21">
        <v>19870.39</v>
      </c>
      <c r="J4" s="20">
        <v>18968.662704684961</v>
      </c>
      <c r="K4" s="62"/>
      <c r="L4" s="18"/>
    </row>
    <row r="5" spans="1:17" x14ac:dyDescent="0.25">
      <c r="A5" s="1" t="s">
        <v>130</v>
      </c>
      <c r="B5" s="30"/>
      <c r="C5" s="19"/>
      <c r="D5" s="20"/>
      <c r="E5" s="19"/>
      <c r="F5" s="21"/>
      <c r="G5" s="21"/>
      <c r="H5" s="21"/>
      <c r="I5" s="21"/>
      <c r="J5" s="20"/>
    </row>
    <row r="6" spans="1:17" x14ac:dyDescent="0.25">
      <c r="A6" s="4" t="s">
        <v>14</v>
      </c>
      <c r="B6" s="4"/>
      <c r="C6" s="5" t="s">
        <v>129</v>
      </c>
      <c r="D6" s="10"/>
      <c r="E6" s="10"/>
      <c r="F6" s="14">
        <f>SUM(F7:F9)</f>
        <v>-7634.7317410000014</v>
      </c>
      <c r="G6" s="14">
        <f t="shared" ref="G6" si="0">SUM(G7:G9)</f>
        <v>0</v>
      </c>
      <c r="H6" s="14">
        <f t="shared" ref="H6" si="1">SUM(H7:H9)</f>
        <v>9652.1326938399998</v>
      </c>
      <c r="I6" s="14">
        <f>SUM(I7:I9)</f>
        <v>2017.400952839999</v>
      </c>
      <c r="J6" s="14">
        <f>SUM(J7:J9)</f>
        <v>6264.9568799999997</v>
      </c>
    </row>
    <row r="7" spans="1:17" x14ac:dyDescent="0.25">
      <c r="A7" s="28"/>
      <c r="B7" s="31"/>
      <c r="C7" t="s">
        <v>144</v>
      </c>
      <c r="D7" s="11">
        <v>91</v>
      </c>
      <c r="E7" t="s">
        <v>143</v>
      </c>
      <c r="F7" s="15">
        <v>-7634.7317410000014</v>
      </c>
      <c r="G7" s="15">
        <v>0</v>
      </c>
      <c r="H7" s="15">
        <v>9652.1326938399998</v>
      </c>
      <c r="I7" s="15">
        <v>2017.400952839999</v>
      </c>
      <c r="J7" s="11">
        <v>6264.9568799999997</v>
      </c>
      <c r="K7" s="62"/>
    </row>
    <row r="8" spans="1:17" x14ac:dyDescent="0.25">
      <c r="A8" s="1" t="s">
        <v>17</v>
      </c>
      <c r="B8" s="30"/>
      <c r="D8" s="11"/>
      <c r="F8" s="15"/>
      <c r="G8" s="15"/>
      <c r="H8" s="15"/>
      <c r="I8" s="15"/>
      <c r="J8" s="11"/>
    </row>
    <row r="9" spans="1:17" x14ac:dyDescent="0.25">
      <c r="A9" s="1" t="s">
        <v>18</v>
      </c>
      <c r="B9" s="30"/>
      <c r="D9" s="11"/>
      <c r="F9" s="15"/>
      <c r="G9" s="15"/>
      <c r="H9" s="15"/>
      <c r="I9" s="15"/>
      <c r="J9" s="11"/>
    </row>
    <row r="10" spans="1:17" x14ac:dyDescent="0.25">
      <c r="A10" s="4" t="s">
        <v>19</v>
      </c>
      <c r="B10" s="4"/>
      <c r="C10" s="5" t="s">
        <v>129</v>
      </c>
      <c r="D10" s="10"/>
      <c r="E10" s="10"/>
      <c r="F10" s="14">
        <f>SUM(F11:F13)</f>
        <v>-1688.4403813933329</v>
      </c>
      <c r="G10" s="14">
        <f t="shared" ref="G10" si="2">SUM(G11:G13)</f>
        <v>11.188249226</v>
      </c>
      <c r="H10" s="14">
        <f t="shared" ref="H10" si="3">SUM(H11:H13)</f>
        <v>2153.0547897869997</v>
      </c>
      <c r="I10" s="14">
        <f t="shared" ref="I10" si="4">SUM(I11:I13)</f>
        <v>475.80265761966621</v>
      </c>
      <c r="J10" s="14">
        <f t="shared" ref="J10" si="5">SUM(J11:J13)</f>
        <v>2389.3759449999998</v>
      </c>
      <c r="O10" s="26"/>
      <c r="P10" s="27"/>
      <c r="Q10" s="27"/>
    </row>
    <row r="11" spans="1:17" x14ac:dyDescent="0.25">
      <c r="A11" s="1" t="s">
        <v>20</v>
      </c>
      <c r="B11" s="30" t="s">
        <v>252</v>
      </c>
      <c r="C11" t="s">
        <v>145</v>
      </c>
      <c r="D11" s="11">
        <v>58.3</v>
      </c>
      <c r="E11" t="s">
        <v>143</v>
      </c>
      <c r="F11" s="15">
        <v>-1688.4403813933329</v>
      </c>
      <c r="G11" s="15">
        <v>11.188249226</v>
      </c>
      <c r="H11" s="15">
        <v>2153.0547897869997</v>
      </c>
      <c r="I11" s="15">
        <v>475.80265761966621</v>
      </c>
      <c r="J11" s="11">
        <v>2389.3759449999998</v>
      </c>
      <c r="K11" s="62"/>
      <c r="O11" s="26"/>
      <c r="P11" s="27"/>
      <c r="Q11" s="27"/>
    </row>
    <row r="12" spans="1:17" x14ac:dyDescent="0.25">
      <c r="A12" s="1" t="s">
        <v>23</v>
      </c>
      <c r="B12" s="30" t="s">
        <v>254</v>
      </c>
      <c r="D12" s="11"/>
      <c r="F12" s="15"/>
      <c r="G12" s="15"/>
      <c r="H12" s="15"/>
      <c r="I12" s="15"/>
      <c r="J12" s="11"/>
      <c r="P12" s="27"/>
      <c r="Q12" s="27"/>
    </row>
    <row r="13" spans="1:17" x14ac:dyDescent="0.25">
      <c r="A13" s="1" t="s">
        <v>24</v>
      </c>
      <c r="B13" s="30" t="s">
        <v>254</v>
      </c>
      <c r="D13" s="11"/>
      <c r="F13" s="15"/>
      <c r="G13" s="15"/>
      <c r="H13" s="15"/>
      <c r="I13" s="15"/>
      <c r="J13" s="11"/>
    </row>
    <row r="14" spans="1:17" x14ac:dyDescent="0.25">
      <c r="A14" s="1" t="s">
        <v>25</v>
      </c>
      <c r="B14" s="30" t="s">
        <v>254</v>
      </c>
      <c r="D14" s="11"/>
      <c r="F14" s="15"/>
      <c r="G14" s="15"/>
      <c r="H14" s="15"/>
      <c r="I14" s="15"/>
      <c r="J14" s="11"/>
    </row>
    <row r="15" spans="1:17" x14ac:dyDescent="0.25">
      <c r="A15" s="6" t="s">
        <v>26</v>
      </c>
      <c r="B15" s="6"/>
      <c r="C15" s="5" t="s">
        <v>129</v>
      </c>
      <c r="D15" s="10"/>
      <c r="E15" s="5"/>
      <c r="F15" s="14">
        <f>SUM(F16:F18)</f>
        <v>2251.7846764384112</v>
      </c>
      <c r="G15" s="14">
        <f t="shared" ref="G15" si="6">SUM(G16:G18)</f>
        <v>2735.9749999999999</v>
      </c>
      <c r="H15" s="14">
        <f t="shared" ref="H15" si="7">SUM(H16:H18)</f>
        <v>947.05222733127925</v>
      </c>
      <c r="I15" s="14">
        <f t="shared" ref="I15" si="8">SUM(I16:I18)</f>
        <v>5934.8119037696906</v>
      </c>
      <c r="J15" s="14">
        <f t="shared" ref="J15" si="9">SUM(J16:J18)</f>
        <v>1311.6174999999998</v>
      </c>
    </row>
    <row r="16" spans="1:17" x14ac:dyDescent="0.25">
      <c r="A16" s="28" t="s">
        <v>27</v>
      </c>
      <c r="B16" s="31" t="s">
        <v>189</v>
      </c>
      <c r="C16" t="s">
        <v>189</v>
      </c>
      <c r="D16" s="11">
        <v>27.5</v>
      </c>
      <c r="E16" t="s">
        <v>143</v>
      </c>
      <c r="F16" s="15">
        <v>2197.8000000000002</v>
      </c>
      <c r="G16" s="15">
        <v>2735.9749999999999</v>
      </c>
      <c r="H16" s="15">
        <v>538.17499999999995</v>
      </c>
      <c r="I16" s="15">
        <v>5471.9500000000007</v>
      </c>
      <c r="J16" s="11">
        <v>1001</v>
      </c>
      <c r="K16" s="62"/>
    </row>
    <row r="17" spans="1:11" x14ac:dyDescent="0.25">
      <c r="A17" s="1" t="s">
        <v>29</v>
      </c>
      <c r="B17" s="30" t="s">
        <v>191</v>
      </c>
      <c r="C17" t="s">
        <v>147</v>
      </c>
      <c r="D17" s="25">
        <v>1.89</v>
      </c>
      <c r="E17" t="s">
        <v>143</v>
      </c>
      <c r="F17" s="15">
        <v>308.79198000000002</v>
      </c>
      <c r="G17" s="15">
        <v>0</v>
      </c>
      <c r="H17" s="15">
        <v>20.10477672</v>
      </c>
      <c r="I17" s="15">
        <v>328.89675671999998</v>
      </c>
      <c r="J17" s="11">
        <v>88.83</v>
      </c>
    </row>
    <row r="18" spans="1:11" x14ac:dyDescent="0.25">
      <c r="A18" s="1" t="s">
        <v>30</v>
      </c>
      <c r="B18" s="30" t="s">
        <v>192</v>
      </c>
      <c r="C18" t="s">
        <v>148</v>
      </c>
      <c r="D18" s="11">
        <v>5</v>
      </c>
      <c r="E18" t="s">
        <v>149</v>
      </c>
      <c r="F18" s="15">
        <v>-254.80730356158901</v>
      </c>
      <c r="G18" s="15">
        <v>0</v>
      </c>
      <c r="H18" s="15">
        <v>388.77245061127923</v>
      </c>
      <c r="I18" s="15">
        <v>133.96514704969019</v>
      </c>
      <c r="J18" s="11">
        <v>221.78749999999999</v>
      </c>
    </row>
    <row r="19" spans="1:11" x14ac:dyDescent="0.25">
      <c r="A19" s="1" t="s">
        <v>36</v>
      </c>
      <c r="B19" s="30" t="s">
        <v>254</v>
      </c>
      <c r="D19" s="11"/>
      <c r="F19" s="15"/>
      <c r="G19" s="15"/>
      <c r="H19" s="15"/>
      <c r="I19" s="15"/>
      <c r="J19" s="11"/>
    </row>
    <row r="20" spans="1:11" x14ac:dyDescent="0.25">
      <c r="A20" s="1" t="s">
        <v>37</v>
      </c>
      <c r="B20" s="30" t="s">
        <v>254</v>
      </c>
      <c r="D20" s="11"/>
      <c r="F20" s="15"/>
      <c r="G20" s="15"/>
      <c r="H20" s="15"/>
      <c r="I20" s="15"/>
      <c r="J20" s="11"/>
    </row>
    <row r="21" spans="1:11" x14ac:dyDescent="0.25">
      <c r="A21" s="4" t="s">
        <v>38</v>
      </c>
      <c r="B21" s="4"/>
      <c r="C21" s="5" t="s">
        <v>129</v>
      </c>
      <c r="D21" s="10"/>
      <c r="E21" s="5"/>
      <c r="F21" s="14"/>
      <c r="G21" s="14"/>
      <c r="H21" s="14"/>
      <c r="I21" s="14"/>
      <c r="J21" s="10"/>
    </row>
    <row r="22" spans="1:11" x14ac:dyDescent="0.25">
      <c r="A22" s="69" t="s">
        <v>39</v>
      </c>
      <c r="B22" s="31" t="s">
        <v>254</v>
      </c>
      <c r="K22" s="62"/>
    </row>
    <row r="23" spans="1:11" x14ac:dyDescent="0.25">
      <c r="A23" s="69"/>
      <c r="B23" s="31" t="s">
        <v>254</v>
      </c>
    </row>
    <row r="24" spans="1:11" x14ac:dyDescent="0.25">
      <c r="A24" s="1" t="s">
        <v>40</v>
      </c>
      <c r="B24" s="30" t="s">
        <v>254</v>
      </c>
      <c r="D24" s="11"/>
      <c r="F24" s="15"/>
      <c r="G24" s="15"/>
      <c r="H24" s="15"/>
      <c r="I24" s="15"/>
      <c r="J24" s="11"/>
    </row>
    <row r="25" spans="1:11" x14ac:dyDescent="0.25">
      <c r="A25" s="4" t="s">
        <v>41</v>
      </c>
      <c r="B25" s="4"/>
      <c r="C25" s="5" t="s">
        <v>129</v>
      </c>
      <c r="D25" s="10"/>
      <c r="E25" s="5"/>
      <c r="F25" s="14">
        <f>SUM(F26:F28)</f>
        <v>5983.7294833600008</v>
      </c>
      <c r="G25" s="14">
        <f t="shared" ref="G25:J25" si="10">SUM(G26:G28)</f>
        <v>1538.3351532186045</v>
      </c>
      <c r="H25" s="14">
        <f t="shared" si="10"/>
        <v>5399.3251489456052</v>
      </c>
      <c r="I25" s="14">
        <f t="shared" si="10"/>
        <v>12921.38978552421</v>
      </c>
      <c r="J25" s="14">
        <f t="shared" si="10"/>
        <v>33914.373049999995</v>
      </c>
    </row>
    <row r="26" spans="1:11" x14ac:dyDescent="0.25">
      <c r="A26" s="69" t="s">
        <v>41</v>
      </c>
      <c r="B26" s="31" t="s">
        <v>255</v>
      </c>
      <c r="C26" t="s">
        <v>151</v>
      </c>
      <c r="D26" s="11">
        <v>130.6</v>
      </c>
      <c r="E26" t="s">
        <v>143</v>
      </c>
      <c r="F26" s="15">
        <v>5838.7405994000001</v>
      </c>
      <c r="G26" s="15">
        <v>914.99639879999995</v>
      </c>
      <c r="H26" s="15">
        <v>3429.3157234260002</v>
      </c>
      <c r="I26" s="15">
        <v>10183.052721626</v>
      </c>
      <c r="J26" s="11">
        <v>30184.794399999999</v>
      </c>
      <c r="K26" s="62"/>
    </row>
    <row r="27" spans="1:11" x14ac:dyDescent="0.25">
      <c r="A27" s="69"/>
      <c r="B27" s="64" t="s">
        <v>198</v>
      </c>
      <c r="C27" t="s">
        <v>150</v>
      </c>
      <c r="D27" s="11">
        <v>24.3</v>
      </c>
      <c r="E27" t="s">
        <v>143</v>
      </c>
      <c r="F27" s="15">
        <v>608.41818035999995</v>
      </c>
      <c r="G27" s="15">
        <v>0</v>
      </c>
      <c r="H27" s="15">
        <v>44.250739101000001</v>
      </c>
      <c r="I27" s="15">
        <v>652.66891946099997</v>
      </c>
      <c r="J27" s="11">
        <v>2895.47865</v>
      </c>
      <c r="K27" s="62"/>
    </row>
    <row r="28" spans="1:11" x14ac:dyDescent="0.25">
      <c r="A28" s="69"/>
      <c r="B28" s="64"/>
      <c r="C28" t="s">
        <v>50</v>
      </c>
      <c r="D28" s="11">
        <v>87.8</v>
      </c>
      <c r="E28" t="s">
        <v>143</v>
      </c>
      <c r="F28" s="15">
        <v>-463.42929640000011</v>
      </c>
      <c r="G28" s="15">
        <v>623.33875441860459</v>
      </c>
      <c r="H28" s="15">
        <v>1925.7586864186048</v>
      </c>
      <c r="I28" s="15">
        <v>2085.6681444372089</v>
      </c>
      <c r="J28" s="11">
        <v>834.09999999999991</v>
      </c>
      <c r="K28" s="62"/>
    </row>
    <row r="29" spans="1:11" x14ac:dyDescent="0.25">
      <c r="A29" s="6" t="s">
        <v>52</v>
      </c>
      <c r="B29" s="6"/>
      <c r="C29" s="5" t="s">
        <v>129</v>
      </c>
      <c r="D29" s="10"/>
      <c r="E29" s="5"/>
      <c r="F29" s="14">
        <f>SUM(F30:F32)</f>
        <v>2501.3238134365001</v>
      </c>
      <c r="G29" s="14">
        <f t="shared" ref="G29" si="11">SUM(G30:G32)</f>
        <v>0</v>
      </c>
      <c r="H29" s="14">
        <f t="shared" ref="H29" si="12">SUM(H30:H32)</f>
        <v>117.88440565924104</v>
      </c>
      <c r="I29" s="14">
        <f t="shared" ref="I29" si="13">SUM(I30:I32)</f>
        <v>2619.2082190957422</v>
      </c>
      <c r="J29" s="14">
        <f t="shared" ref="J29" si="14">SUM(J30:J32)</f>
        <v>21870.0599</v>
      </c>
    </row>
    <row r="30" spans="1:11" x14ac:dyDescent="0.25">
      <c r="A30" s="69" t="s">
        <v>131</v>
      </c>
      <c r="B30" s="64" t="s">
        <v>201</v>
      </c>
      <c r="C30" t="s">
        <v>152</v>
      </c>
      <c r="D30" s="11">
        <v>50.7</v>
      </c>
      <c r="E30" t="s">
        <v>146</v>
      </c>
      <c r="F30" s="15">
        <v>2358.7241762565</v>
      </c>
      <c r="G30" s="15">
        <v>0</v>
      </c>
      <c r="H30" s="15">
        <v>109.94358922712104</v>
      </c>
      <c r="I30" s="15">
        <v>2468.6677654836221</v>
      </c>
      <c r="J30" s="11">
        <v>20413.290300000001</v>
      </c>
      <c r="K30" s="62"/>
    </row>
    <row r="31" spans="1:11" x14ac:dyDescent="0.25">
      <c r="A31" s="69"/>
      <c r="B31" s="64"/>
      <c r="C31" t="s">
        <v>153</v>
      </c>
      <c r="D31" s="11">
        <v>14.3</v>
      </c>
      <c r="E31" t="s">
        <v>146</v>
      </c>
      <c r="F31" s="15">
        <v>142.59963718</v>
      </c>
      <c r="G31" s="15">
        <v>0</v>
      </c>
      <c r="H31" s="15">
        <v>7.9408164321200001</v>
      </c>
      <c r="I31" s="15">
        <v>150.54045361211999</v>
      </c>
      <c r="J31" s="11">
        <v>1456.7696000000001</v>
      </c>
    </row>
    <row r="32" spans="1:11" x14ac:dyDescent="0.25">
      <c r="A32" s="1" t="s">
        <v>57</v>
      </c>
      <c r="B32" s="30"/>
      <c r="D32" s="11"/>
      <c r="F32" s="15"/>
      <c r="G32" s="15"/>
      <c r="H32" s="15"/>
      <c r="I32" s="15"/>
      <c r="J32" s="11"/>
    </row>
    <row r="33" spans="1:10" x14ac:dyDescent="0.25">
      <c r="A33" s="1" t="s">
        <v>58</v>
      </c>
      <c r="B33" s="30"/>
      <c r="D33" s="11"/>
      <c r="F33" s="15"/>
      <c r="G33" s="15"/>
      <c r="H33" s="15"/>
      <c r="I33" s="15"/>
      <c r="J33" s="11"/>
    </row>
    <row r="34" spans="1:10" x14ac:dyDescent="0.25">
      <c r="A34" s="1" t="s">
        <v>59</v>
      </c>
      <c r="B34" s="30"/>
      <c r="D34" s="11"/>
      <c r="F34" s="15"/>
      <c r="G34" s="15"/>
      <c r="H34" s="15"/>
      <c r="I34" s="15"/>
      <c r="J34" s="11"/>
    </row>
    <row r="35" spans="1:10" x14ac:dyDescent="0.25">
      <c r="A35" s="6" t="s">
        <v>60</v>
      </c>
      <c r="B35" s="6"/>
      <c r="C35" s="5" t="s">
        <v>129</v>
      </c>
      <c r="D35" s="10"/>
      <c r="E35" s="5"/>
      <c r="F35" s="14"/>
      <c r="G35" s="14"/>
      <c r="H35" s="14"/>
      <c r="I35" s="14"/>
      <c r="J35" s="10"/>
    </row>
    <row r="36" spans="1:10" x14ac:dyDescent="0.25">
      <c r="A36" s="1" t="s">
        <v>61</v>
      </c>
      <c r="B36" s="30"/>
      <c r="D36" s="11"/>
      <c r="F36" s="15"/>
      <c r="G36" s="15"/>
      <c r="H36" s="15"/>
      <c r="I36" s="15"/>
      <c r="J36" s="11"/>
    </row>
    <row r="37" spans="1:10" x14ac:dyDescent="0.25">
      <c r="A37" t="s">
        <v>62</v>
      </c>
      <c r="D37" s="11"/>
      <c r="F37" s="15"/>
      <c r="G37" s="15"/>
      <c r="H37" s="15"/>
      <c r="I37" s="15"/>
      <c r="J37" s="11"/>
    </row>
    <row r="38" spans="1:10" x14ac:dyDescent="0.25">
      <c r="A38" t="s">
        <v>63</v>
      </c>
      <c r="D38" s="11"/>
      <c r="F38" s="15"/>
      <c r="G38" s="15"/>
      <c r="H38" s="15"/>
      <c r="I38" s="15"/>
      <c r="J38" s="11"/>
    </row>
    <row r="39" spans="1:10" x14ac:dyDescent="0.25">
      <c r="A39" t="s">
        <v>64</v>
      </c>
      <c r="D39" s="11"/>
      <c r="F39" s="15"/>
      <c r="G39" s="15"/>
      <c r="H39" s="15"/>
      <c r="I39" s="15"/>
      <c r="J39" s="11"/>
    </row>
    <row r="40" spans="1:10" x14ac:dyDescent="0.25">
      <c r="A40" t="s">
        <v>65</v>
      </c>
      <c r="D40" s="11"/>
      <c r="F40" s="15"/>
      <c r="G40" s="15"/>
      <c r="H40" s="15"/>
      <c r="I40" s="15"/>
      <c r="J40" s="11"/>
    </row>
    <row r="41" spans="1:10" x14ac:dyDescent="0.25">
      <c r="A41" s="4" t="s">
        <v>66</v>
      </c>
      <c r="B41" s="4"/>
      <c r="C41" s="5" t="s">
        <v>129</v>
      </c>
      <c r="D41" s="10"/>
      <c r="E41" s="5"/>
      <c r="F41" s="14"/>
      <c r="G41" s="14"/>
      <c r="H41" s="14"/>
      <c r="I41" s="14"/>
      <c r="J41" s="10"/>
    </row>
    <row r="42" spans="1:10" x14ac:dyDescent="0.25">
      <c r="A42" t="s">
        <v>66</v>
      </c>
      <c r="D42" s="11"/>
      <c r="F42" s="15"/>
      <c r="G42" s="15"/>
      <c r="H42" s="15"/>
      <c r="I42" s="15"/>
      <c r="J42" s="11"/>
    </row>
    <row r="43" spans="1:10" x14ac:dyDescent="0.25">
      <c r="A43" s="4" t="s">
        <v>67</v>
      </c>
      <c r="B43" s="4"/>
      <c r="C43" s="5" t="s">
        <v>129</v>
      </c>
      <c r="D43" s="10"/>
      <c r="E43" s="5"/>
      <c r="F43" s="14">
        <f>SUM(F44:F46)</f>
        <v>-144.40456800000001</v>
      </c>
      <c r="G43" s="14">
        <f t="shared" ref="G43" si="15">SUM(G44:G46)</f>
        <v>0</v>
      </c>
      <c r="H43" s="14">
        <f t="shared" ref="H43" si="16">SUM(H44:H46)</f>
        <v>175.88949840000001</v>
      </c>
      <c r="I43" s="14">
        <f t="shared" ref="I43" si="17">SUM(I44:I46)</f>
        <v>31.4849304</v>
      </c>
      <c r="J43" s="14">
        <f t="shared" ref="J43" si="18">SUM(J44:J46)</f>
        <v>118.3644</v>
      </c>
    </row>
    <row r="44" spans="1:10" x14ac:dyDescent="0.25">
      <c r="A44" s="1" t="s">
        <v>68</v>
      </c>
      <c r="B44" s="30"/>
      <c r="D44" s="11"/>
      <c r="F44" s="15"/>
      <c r="G44" s="15"/>
      <c r="H44" s="15"/>
      <c r="I44" s="15"/>
      <c r="J44" s="11"/>
    </row>
    <row r="45" spans="1:10" x14ac:dyDescent="0.25">
      <c r="A45" s="1" t="s">
        <v>69</v>
      </c>
      <c r="B45" s="30"/>
      <c r="C45" t="s">
        <v>154</v>
      </c>
      <c r="D45" s="11">
        <v>4.62</v>
      </c>
      <c r="E45" t="s">
        <v>146</v>
      </c>
      <c r="F45" s="15">
        <v>-144.40456800000001</v>
      </c>
      <c r="G45" s="15">
        <v>0</v>
      </c>
      <c r="H45" s="15">
        <v>175.88949840000001</v>
      </c>
      <c r="I45" s="15">
        <v>31.4849304</v>
      </c>
      <c r="J45" s="11">
        <v>118.3644</v>
      </c>
    </row>
    <row r="46" spans="1:10" x14ac:dyDescent="0.25">
      <c r="A46" s="4" t="s">
        <v>73</v>
      </c>
      <c r="B46" s="4"/>
      <c r="C46" s="5" t="s">
        <v>129</v>
      </c>
      <c r="D46" s="12"/>
      <c r="E46" s="5"/>
      <c r="F46" s="14"/>
      <c r="G46" s="14"/>
      <c r="H46" s="14"/>
      <c r="I46" s="14"/>
      <c r="J46" s="10"/>
    </row>
    <row r="47" spans="1:10" x14ac:dyDescent="0.25">
      <c r="A47" t="s">
        <v>73</v>
      </c>
      <c r="D47" s="11"/>
      <c r="F47" s="15"/>
      <c r="G47" s="15"/>
      <c r="H47" s="15"/>
      <c r="I47" s="15"/>
      <c r="J47" s="11"/>
    </row>
    <row r="48" spans="1:10" x14ac:dyDescent="0.25">
      <c r="A48" s="7" t="s">
        <v>74</v>
      </c>
      <c r="B48" s="7"/>
      <c r="C48" s="8" t="s">
        <v>129</v>
      </c>
      <c r="D48" s="13"/>
      <c r="E48" s="8"/>
      <c r="F48" s="16"/>
      <c r="G48" s="16"/>
      <c r="H48" s="16"/>
      <c r="I48" s="16"/>
      <c r="J48" s="13"/>
    </row>
    <row r="49" spans="1:10" x14ac:dyDescent="0.25">
      <c r="A49" s="1" t="s">
        <v>75</v>
      </c>
      <c r="B49" s="30"/>
      <c r="D49" s="11"/>
      <c r="F49" s="15"/>
      <c r="G49" s="15"/>
      <c r="H49" s="15"/>
      <c r="I49" s="15"/>
      <c r="J49" s="11"/>
    </row>
    <row r="50" spans="1:10" x14ac:dyDescent="0.25">
      <c r="A50" s="1" t="s">
        <v>76</v>
      </c>
      <c r="B50" s="30"/>
      <c r="D50" s="11"/>
      <c r="F50" s="15"/>
      <c r="G50" s="15"/>
      <c r="H50" s="15"/>
      <c r="I50" s="15"/>
      <c r="J50" s="11"/>
    </row>
    <row r="51" spans="1:10" x14ac:dyDescent="0.25">
      <c r="A51" s="7" t="s">
        <v>77</v>
      </c>
      <c r="B51" s="7"/>
      <c r="C51" s="8" t="s">
        <v>129</v>
      </c>
      <c r="D51" s="13"/>
      <c r="E51" s="8"/>
      <c r="F51" s="16"/>
      <c r="G51" s="16"/>
      <c r="H51" s="16"/>
      <c r="I51" s="16"/>
      <c r="J51" s="13"/>
    </row>
    <row r="52" spans="1:10" x14ac:dyDescent="0.25">
      <c r="A52" s="1" t="s">
        <v>78</v>
      </c>
      <c r="B52" s="30"/>
      <c r="D52" s="11"/>
      <c r="F52" s="15"/>
      <c r="G52" s="15"/>
      <c r="H52" s="15"/>
      <c r="I52" s="15"/>
      <c r="J52" s="11"/>
    </row>
    <row r="53" spans="1:10" x14ac:dyDescent="0.25">
      <c r="A53" s="1" t="s">
        <v>79</v>
      </c>
      <c r="B53" s="30"/>
      <c r="D53" s="11"/>
      <c r="F53" s="15"/>
      <c r="G53" s="15"/>
      <c r="H53" s="15"/>
      <c r="I53" s="15"/>
      <c r="J53" s="11"/>
    </row>
    <row r="54" spans="1:10" x14ac:dyDescent="0.25">
      <c r="A54" s="1" t="s">
        <v>80</v>
      </c>
      <c r="B54" s="30"/>
      <c r="D54" s="11"/>
      <c r="F54" s="15"/>
      <c r="G54" s="15"/>
      <c r="H54" s="15"/>
      <c r="I54" s="15"/>
      <c r="J54" s="11"/>
    </row>
    <row r="55" spans="1:10" x14ac:dyDescent="0.25">
      <c r="A55" s="1" t="s">
        <v>81</v>
      </c>
      <c r="B55" s="30"/>
      <c r="D55" s="11"/>
      <c r="F55" s="15"/>
      <c r="G55" s="15"/>
      <c r="H55" s="15"/>
      <c r="I55" s="15"/>
      <c r="J55" s="11"/>
    </row>
    <row r="56" spans="1:10" x14ac:dyDescent="0.25">
      <c r="A56" s="1" t="s">
        <v>82</v>
      </c>
      <c r="B56" s="30"/>
      <c r="D56" s="11"/>
      <c r="F56" s="15"/>
      <c r="G56" s="15"/>
      <c r="H56" s="15"/>
      <c r="I56" s="15"/>
      <c r="J56" s="11"/>
    </row>
    <row r="57" spans="1:10" x14ac:dyDescent="0.25">
      <c r="A57" s="1" t="s">
        <v>83</v>
      </c>
      <c r="B57" s="30"/>
      <c r="D57" s="11"/>
      <c r="F57" s="15"/>
      <c r="G57" s="15"/>
      <c r="H57" s="15"/>
      <c r="I57" s="15"/>
      <c r="J57" s="11"/>
    </row>
    <row r="58" spans="1:10" x14ac:dyDescent="0.25">
      <c r="A58" s="7" t="s">
        <v>84</v>
      </c>
      <c r="B58" s="7"/>
      <c r="C58" s="8" t="s">
        <v>129</v>
      </c>
      <c r="D58" s="13"/>
      <c r="E58" s="8"/>
      <c r="F58" s="16">
        <f>SUM(F59:F65)</f>
        <v>1097.48478</v>
      </c>
      <c r="G58" s="16">
        <f>SUM(G59:G64)</f>
        <v>1246.7251005999999</v>
      </c>
      <c r="H58" s="16">
        <f>SUM(H59:H65)</f>
        <v>149.24032059999999</v>
      </c>
      <c r="I58" s="16">
        <f>SUM(I59:I64)</f>
        <v>2493.4502011999998</v>
      </c>
      <c r="J58" s="16">
        <f>SUM(J59:J64)</f>
        <v>284.27</v>
      </c>
    </row>
    <row r="59" spans="1:10" x14ac:dyDescent="0.25">
      <c r="A59" s="1" t="s">
        <v>85</v>
      </c>
      <c r="B59" s="30"/>
      <c r="D59" s="11"/>
      <c r="F59" s="15"/>
      <c r="G59" s="15"/>
      <c r="H59" s="15"/>
      <c r="I59" s="15"/>
      <c r="J59" s="11"/>
    </row>
    <row r="60" spans="1:10" x14ac:dyDescent="0.25">
      <c r="A60" s="1" t="s">
        <v>86</v>
      </c>
      <c r="B60" s="30"/>
      <c r="C60" t="s">
        <v>87</v>
      </c>
      <c r="D60" s="11">
        <v>1</v>
      </c>
      <c r="E60" t="s">
        <v>149</v>
      </c>
      <c r="F60" s="15">
        <v>334.52249999999998</v>
      </c>
      <c r="G60" s="15">
        <v>359.03516059999993</v>
      </c>
      <c r="H60" s="15">
        <v>24.5126606</v>
      </c>
      <c r="I60" s="15">
        <v>718.07032119999997</v>
      </c>
      <c r="J60" s="11">
        <v>96.27</v>
      </c>
    </row>
    <row r="61" spans="1:10" x14ac:dyDescent="0.25">
      <c r="A61" s="1" t="s">
        <v>90</v>
      </c>
      <c r="B61" s="30"/>
      <c r="D61" s="11"/>
      <c r="F61" s="15"/>
      <c r="G61" s="15"/>
      <c r="H61" s="15"/>
      <c r="I61" s="15"/>
      <c r="J61" s="11"/>
    </row>
    <row r="62" spans="1:10" x14ac:dyDescent="0.25">
      <c r="A62" s="1" t="s">
        <v>91</v>
      </c>
      <c r="B62" s="30"/>
      <c r="D62" s="11"/>
      <c r="F62" s="15"/>
      <c r="G62" s="15"/>
      <c r="H62" s="15"/>
      <c r="I62" s="15"/>
      <c r="J62" s="11"/>
    </row>
    <row r="63" spans="1:10" x14ac:dyDescent="0.25">
      <c r="A63" s="1" t="s">
        <v>92</v>
      </c>
      <c r="B63" s="30"/>
      <c r="D63" s="11"/>
      <c r="F63" s="15"/>
      <c r="G63" s="15"/>
      <c r="H63" s="15"/>
      <c r="I63" s="15"/>
      <c r="J63" s="11"/>
    </row>
    <row r="64" spans="1:10" x14ac:dyDescent="0.25">
      <c r="A64" s="1" t="s">
        <v>93</v>
      </c>
      <c r="B64" s="30"/>
      <c r="C64" t="s">
        <v>155</v>
      </c>
      <c r="D64" s="11">
        <v>1</v>
      </c>
      <c r="E64" t="s">
        <v>149</v>
      </c>
      <c r="F64" s="15">
        <v>762.96227999999996</v>
      </c>
      <c r="G64" s="15">
        <v>887.68993999999998</v>
      </c>
      <c r="H64" s="15">
        <v>124.72766</v>
      </c>
      <c r="I64" s="15">
        <v>1775.37988</v>
      </c>
      <c r="J64" s="11">
        <v>188</v>
      </c>
    </row>
    <row r="65" spans="1:10" x14ac:dyDescent="0.25">
      <c r="A65" s="1" t="s">
        <v>96</v>
      </c>
      <c r="B65" s="30"/>
      <c r="D65" s="11"/>
      <c r="F65" s="15"/>
      <c r="G65" s="15"/>
      <c r="H65" s="15"/>
      <c r="I65" s="15"/>
      <c r="J65" s="11"/>
    </row>
    <row r="66" spans="1:10" x14ac:dyDescent="0.25">
      <c r="A66" s="1" t="s">
        <v>97</v>
      </c>
      <c r="B66" s="30"/>
      <c r="D66" s="11"/>
      <c r="F66" s="15"/>
      <c r="G66" s="15"/>
      <c r="H66" s="15"/>
      <c r="I66" s="15"/>
      <c r="J66" s="11"/>
    </row>
    <row r="67" spans="1:10" x14ac:dyDescent="0.25">
      <c r="A67" s="7" t="s">
        <v>98</v>
      </c>
      <c r="B67" s="7"/>
      <c r="C67" s="8" t="s">
        <v>129</v>
      </c>
      <c r="D67" s="13"/>
      <c r="E67" s="8"/>
      <c r="F67" s="16"/>
      <c r="G67" s="16"/>
      <c r="H67" s="16"/>
      <c r="I67" s="16"/>
      <c r="J67" s="13"/>
    </row>
    <row r="68" spans="1:10" x14ac:dyDescent="0.25">
      <c r="A68" s="1" t="s">
        <v>99</v>
      </c>
      <c r="B68" s="30"/>
      <c r="D68" s="11"/>
      <c r="F68" s="15"/>
      <c r="G68" s="15"/>
      <c r="H68" s="15"/>
      <c r="I68" s="15"/>
      <c r="J68" s="11"/>
    </row>
    <row r="69" spans="1:10" x14ac:dyDescent="0.25">
      <c r="A69" s="1" t="s">
        <v>100</v>
      </c>
      <c r="B69" s="30"/>
      <c r="D69" s="11"/>
      <c r="F69" s="15"/>
      <c r="G69" s="15"/>
      <c r="H69" s="15"/>
      <c r="I69" s="15"/>
      <c r="J69" s="11"/>
    </row>
    <row r="70" spans="1:10" x14ac:dyDescent="0.25">
      <c r="A70" s="1" t="s">
        <v>101</v>
      </c>
      <c r="B70" s="30"/>
      <c r="D70" s="11"/>
      <c r="F70" s="15"/>
      <c r="G70" s="15"/>
      <c r="H70" s="15"/>
      <c r="I70" s="15"/>
      <c r="J70" s="11"/>
    </row>
    <row r="71" spans="1:10" x14ac:dyDescent="0.25">
      <c r="A71" t="s">
        <v>102</v>
      </c>
      <c r="D71" s="11"/>
      <c r="F71" s="15"/>
      <c r="G71" s="15"/>
      <c r="H71" s="15"/>
      <c r="I71" s="15"/>
      <c r="J71" s="11"/>
    </row>
    <row r="72" spans="1:10" x14ac:dyDescent="0.25">
      <c r="A72" t="s">
        <v>103</v>
      </c>
      <c r="D72" s="11"/>
      <c r="F72" s="15"/>
      <c r="G72" s="15"/>
      <c r="H72" s="15"/>
      <c r="I72" s="15"/>
      <c r="J72" s="11"/>
    </row>
    <row r="73" spans="1:10" x14ac:dyDescent="0.25">
      <c r="A73" t="s">
        <v>104</v>
      </c>
      <c r="D73" s="11"/>
      <c r="F73" s="15"/>
      <c r="G73" s="15"/>
      <c r="H73" s="15"/>
      <c r="I73" s="15"/>
      <c r="J73" s="11"/>
    </row>
    <row r="74" spans="1:10" x14ac:dyDescent="0.25">
      <c r="A74" t="s">
        <v>105</v>
      </c>
      <c r="D74" s="11"/>
      <c r="F74" s="15"/>
      <c r="G74" s="15"/>
      <c r="H74" s="15"/>
      <c r="I74" s="15"/>
      <c r="J74" s="11"/>
    </row>
    <row r="75" spans="1:10" x14ac:dyDescent="0.25">
      <c r="A75" t="s">
        <v>106</v>
      </c>
      <c r="D75" s="11"/>
      <c r="F75" s="15"/>
      <c r="G75" s="15"/>
      <c r="H75" s="15"/>
      <c r="I75" s="15"/>
      <c r="J75" s="11"/>
    </row>
    <row r="76" spans="1:10" x14ac:dyDescent="0.25">
      <c r="A76" t="s">
        <v>107</v>
      </c>
      <c r="D76" s="11"/>
      <c r="F76" s="15"/>
      <c r="G76" s="15"/>
      <c r="H76" s="15"/>
      <c r="I76" s="15"/>
      <c r="J76" s="11"/>
    </row>
    <row r="77" spans="1:10" x14ac:dyDescent="0.25">
      <c r="A77" t="s">
        <v>108</v>
      </c>
      <c r="D77" s="11"/>
      <c r="F77" s="15"/>
      <c r="G77" s="15"/>
      <c r="H77" s="15"/>
      <c r="I77" s="15"/>
      <c r="J77" s="11"/>
    </row>
    <row r="78" spans="1:10" x14ac:dyDescent="0.25">
      <c r="A78" t="s">
        <v>109</v>
      </c>
      <c r="D78" s="11"/>
      <c r="F78" s="15"/>
      <c r="G78" s="15"/>
      <c r="H78" s="15"/>
      <c r="I78" s="15"/>
      <c r="J78" s="11"/>
    </row>
    <row r="79" spans="1:10" x14ac:dyDescent="0.25">
      <c r="A79" s="1" t="s">
        <v>100</v>
      </c>
      <c r="B79" s="30"/>
      <c r="D79" s="11"/>
      <c r="F79" s="15"/>
      <c r="G79" s="15"/>
      <c r="H79" s="15"/>
      <c r="I79" s="15"/>
      <c r="J79" s="11"/>
    </row>
    <row r="80" spans="1:10" x14ac:dyDescent="0.25">
      <c r="A80" s="7" t="s">
        <v>110</v>
      </c>
      <c r="B80" s="7"/>
      <c r="C80" s="8" t="s">
        <v>129</v>
      </c>
      <c r="D80" s="13"/>
      <c r="E80" s="8"/>
      <c r="F80" s="16"/>
      <c r="G80" s="16"/>
      <c r="H80" s="16"/>
      <c r="I80" s="16"/>
      <c r="J80" s="13"/>
    </row>
    <row r="81" spans="1:10" x14ac:dyDescent="0.25">
      <c r="A81" s="1" t="s">
        <v>111</v>
      </c>
      <c r="B81" s="30"/>
      <c r="D81" s="11"/>
      <c r="F81" s="15"/>
      <c r="G81" s="15"/>
      <c r="H81" s="15"/>
      <c r="I81" s="15"/>
      <c r="J81" s="11"/>
    </row>
    <row r="82" spans="1:10" x14ac:dyDescent="0.25">
      <c r="A82" s="1" t="s">
        <v>112</v>
      </c>
      <c r="B82" s="30"/>
      <c r="D82" s="11"/>
      <c r="F82" s="15"/>
      <c r="G82" s="15"/>
      <c r="H82" s="15"/>
      <c r="I82" s="15"/>
      <c r="J82" s="11"/>
    </row>
    <row r="83" spans="1:10" x14ac:dyDescent="0.25">
      <c r="A83" s="7" t="s">
        <v>113</v>
      </c>
      <c r="B83" s="7"/>
      <c r="C83" s="8" t="s">
        <v>129</v>
      </c>
      <c r="D83" s="13"/>
      <c r="E83" s="8"/>
      <c r="F83" s="16">
        <f>SUM(F84:F90)</f>
        <v>4835.9817999999996</v>
      </c>
      <c r="G83" s="16">
        <f>SUM(G84:G89)</f>
        <v>5033.80512</v>
      </c>
      <c r="H83" s="16">
        <f>SUM(H84:H90)</f>
        <v>197.82332</v>
      </c>
      <c r="I83" s="16">
        <f>SUM(I84:I89)</f>
        <v>10067.61024</v>
      </c>
      <c r="J83" s="16">
        <f>SUM(J84:J89)</f>
        <v>146.69999999999999</v>
      </c>
    </row>
    <row r="84" spans="1:10" x14ac:dyDescent="0.25">
      <c r="A84" s="1" t="s">
        <v>114</v>
      </c>
      <c r="B84" s="30"/>
      <c r="C84" t="s">
        <v>115</v>
      </c>
      <c r="D84" s="11">
        <v>16.3</v>
      </c>
      <c r="E84" t="s">
        <v>143</v>
      </c>
      <c r="F84" s="15">
        <v>4835.9817999999996</v>
      </c>
      <c r="G84" s="15">
        <v>5033.80512</v>
      </c>
      <c r="H84" s="15">
        <v>197.82332</v>
      </c>
      <c r="I84" s="15">
        <v>10067.61024</v>
      </c>
      <c r="J84" s="11">
        <v>146.69999999999999</v>
      </c>
    </row>
    <row r="85" spans="1:10" x14ac:dyDescent="0.25">
      <c r="A85" s="1" t="s">
        <v>116</v>
      </c>
      <c r="B85" s="30"/>
      <c r="D85" s="11"/>
      <c r="F85" s="15"/>
      <c r="G85" s="15"/>
      <c r="H85" s="15"/>
      <c r="I85" s="15"/>
      <c r="J85" s="11"/>
    </row>
    <row r="86" spans="1:10" x14ac:dyDescent="0.25">
      <c r="A86" s="1" t="s">
        <v>117</v>
      </c>
      <c r="B86" s="30"/>
      <c r="D86" s="11"/>
      <c r="F86" s="15"/>
      <c r="G86" s="15"/>
      <c r="H86" s="15"/>
      <c r="I86" s="15"/>
      <c r="J86" s="11"/>
    </row>
    <row r="87" spans="1:10" x14ac:dyDescent="0.25">
      <c r="A87" s="1" t="s">
        <v>118</v>
      </c>
      <c r="B87" s="30"/>
      <c r="D87" s="11"/>
      <c r="F87" s="15"/>
      <c r="G87" s="15"/>
      <c r="H87" s="15"/>
      <c r="I87" s="15"/>
      <c r="J87" s="11"/>
    </row>
    <row r="88" spans="1:10" x14ac:dyDescent="0.25">
      <c r="A88" s="1"/>
      <c r="B88" s="30"/>
    </row>
    <row r="89" spans="1:10" x14ac:dyDescent="0.25">
      <c r="A89" s="1"/>
      <c r="B89" s="30"/>
    </row>
    <row r="90" spans="1:10" x14ac:dyDescent="0.25">
      <c r="A90" s="1"/>
      <c r="B90" s="30"/>
    </row>
    <row r="91" spans="1:10" x14ac:dyDescent="0.25">
      <c r="A91" s="1"/>
      <c r="B91" s="30"/>
    </row>
  </sheetData>
  <mergeCells count="5">
    <mergeCell ref="A30:A31"/>
    <mergeCell ref="A22:A23"/>
    <mergeCell ref="A26:A28"/>
    <mergeCell ref="B27:B28"/>
    <mergeCell ref="B30:B31"/>
  </mergeCells>
  <pageMargins left="0.7" right="0.7" top="0.75" bottom="0.75" header="0.3" footer="0.3"/>
  <pageSetup paperSize="9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D6BE0-6047-47A1-BB65-8CC9F397B65D}">
  <dimension ref="A1:K11"/>
  <sheetViews>
    <sheetView workbookViewId="0">
      <selection activeCell="B5" sqref="B5"/>
    </sheetView>
  </sheetViews>
  <sheetFormatPr defaultRowHeight="15" x14ac:dyDescent="0.25"/>
  <cols>
    <col min="1" max="1" width="22.140625" customWidth="1"/>
    <col min="3" max="3" width="14.42578125" customWidth="1"/>
    <col min="5" max="5" width="22.140625" customWidth="1"/>
    <col min="9" max="9" width="21" customWidth="1"/>
  </cols>
  <sheetData>
    <row r="1" spans="1:11" x14ac:dyDescent="0.25">
      <c r="A1" t="s">
        <v>132</v>
      </c>
      <c r="I1" t="s">
        <v>133</v>
      </c>
    </row>
    <row r="3" spans="1:11" x14ac:dyDescent="0.25">
      <c r="A3" s="8" t="s">
        <v>134</v>
      </c>
      <c r="B3" s="8"/>
      <c r="C3" s="8"/>
      <c r="E3" s="8" t="s">
        <v>135</v>
      </c>
      <c r="F3" s="8"/>
      <c r="G3" s="8"/>
      <c r="I3" s="8" t="s">
        <v>136</v>
      </c>
      <c r="J3" s="8"/>
    </row>
    <row r="4" spans="1:11" x14ac:dyDescent="0.25">
      <c r="A4" t="s">
        <v>137</v>
      </c>
      <c r="B4" s="63" t="s">
        <v>249</v>
      </c>
      <c r="C4" t="s">
        <v>138</v>
      </c>
      <c r="E4" t="s">
        <v>137</v>
      </c>
      <c r="F4" s="17"/>
      <c r="G4" t="s">
        <v>138</v>
      </c>
      <c r="I4" t="s">
        <v>139</v>
      </c>
      <c r="J4" s="33">
        <v>1432.2325499999999</v>
      </c>
      <c r="K4" t="s">
        <v>244</v>
      </c>
    </row>
    <row r="5" spans="1:11" x14ac:dyDescent="0.25">
      <c r="A5" t="s">
        <v>140</v>
      </c>
      <c r="B5" s="17">
        <v>3.1</v>
      </c>
      <c r="C5" t="s">
        <v>138</v>
      </c>
      <c r="E5" t="s">
        <v>140</v>
      </c>
      <c r="F5" s="17"/>
      <c r="G5" t="s">
        <v>138</v>
      </c>
    </row>
    <row r="8" spans="1:11" x14ac:dyDescent="0.25">
      <c r="A8" s="8" t="s">
        <v>141</v>
      </c>
      <c r="B8" s="8"/>
      <c r="E8" s="8" t="s">
        <v>141</v>
      </c>
      <c r="F8" s="8"/>
    </row>
    <row r="9" spans="1:11" x14ac:dyDescent="0.25">
      <c r="A9" t="s">
        <v>115</v>
      </c>
      <c r="B9" s="17">
        <v>22.3</v>
      </c>
      <c r="C9" t="s">
        <v>138</v>
      </c>
      <c r="E9" t="s">
        <v>115</v>
      </c>
      <c r="F9" s="17"/>
      <c r="G9" t="s">
        <v>138</v>
      </c>
    </row>
    <row r="10" spans="1:11" x14ac:dyDescent="0.25">
      <c r="A10" s="32" t="s">
        <v>243</v>
      </c>
    </row>
    <row r="11" spans="1:11" x14ac:dyDescent="0.25">
      <c r="K11" s="1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4" ma:contentTypeDescription="Opret et nyt dokument." ma:contentTypeScope="" ma:versionID="deb64258b9d752c2e6aed0640c520743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d8a57d4ea6635f562b15653d92ede573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ledmærker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9496BF-F826-4E07-AACB-17C16AEA5D70}"/>
</file>

<file path=customXml/itemProps2.xml><?xml version="1.0" encoding="utf-8"?>
<ds:datastoreItem xmlns:ds="http://schemas.openxmlformats.org/officeDocument/2006/customXml" ds:itemID="{DA55420F-67DA-4153-BF0E-9BDD53F541C3}">
  <ds:schemaRefs>
    <ds:schemaRef ds:uri="665fcf2f-89ed-41d9-a044-27dc85a30eab"/>
    <ds:schemaRef ds:uri="http://schemas.openxmlformats.org/package/2006/metadata/core-properties"/>
    <ds:schemaRef ds:uri="http://purl.org/dc/terms/"/>
    <ds:schemaRef ds:uri="http://purl.org/dc/dcmitype/"/>
    <ds:schemaRef ds:uri="1c11df71-ff26-4424-b7fc-c9f481cd5f2b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24c72473-a6f8-4ab9-b557-03d61fd61282"/>
    <ds:schemaRef ds:uri="6cb94949-7264-4e0b-b21a-9bdc50945768"/>
  </ds:schemaRefs>
</ds:datastoreItem>
</file>

<file path=customXml/itemProps3.xml><?xml version="1.0" encoding="utf-8"?>
<ds:datastoreItem xmlns:ds="http://schemas.openxmlformats.org/officeDocument/2006/customXml" ds:itemID="{749040C2-8B02-4AD5-B583-A4D94A3705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Materialeliste</vt:lpstr>
      <vt:lpstr>Resultater for materialer</vt:lpstr>
      <vt:lpstr>Resultater for energi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Kai Kanafani</dc:creator>
  <cp:keywords/>
  <dc:description/>
  <cp:lastModifiedBy>Kai Kanafani</cp:lastModifiedBy>
  <cp:revision/>
  <dcterms:created xsi:type="dcterms:W3CDTF">2022-01-27T14:06:50Z</dcterms:created>
  <dcterms:modified xsi:type="dcterms:W3CDTF">2022-12-02T14:18:31Z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  <property fmtid="{D5CDD505-2E9C-101B-9397-08002B2CF9AE}" pid="3" name="MediaServiceImageTags">
    <vt:lpwstr/>
  </property>
  <property fmtid="{D5CDD505-2E9C-101B-9397-08002B2CF9AE}" pid="4" name="MSIP_Label_ad6bd344-dcff-4232-a0c5-6c84ec943888_Enabled">
    <vt:lpwstr>true</vt:lpwstr>
  </property>
  <property fmtid="{D5CDD505-2E9C-101B-9397-08002B2CF9AE}" pid="5" name="MSIP_Label_ad6bd344-dcff-4232-a0c5-6c84ec943888_SetDate">
    <vt:lpwstr>2022-08-01T08:46:29Z</vt:lpwstr>
  </property>
  <property fmtid="{D5CDD505-2E9C-101B-9397-08002B2CF9AE}" pid="6" name="MSIP_Label_ad6bd344-dcff-4232-a0c5-6c84ec943888_Method">
    <vt:lpwstr>Standard</vt:lpwstr>
  </property>
  <property fmtid="{D5CDD505-2E9C-101B-9397-08002B2CF9AE}" pid="7" name="MSIP_Label_ad6bd344-dcff-4232-a0c5-6c84ec943888_Name">
    <vt:lpwstr>defa4170-0d19-0005-0001-bc88714345d2</vt:lpwstr>
  </property>
  <property fmtid="{D5CDD505-2E9C-101B-9397-08002B2CF9AE}" pid="8" name="MSIP_Label_ad6bd344-dcff-4232-a0c5-6c84ec943888_SiteId">
    <vt:lpwstr>f2220707-27a7-4e69-bf89-254a00e94950</vt:lpwstr>
  </property>
  <property fmtid="{D5CDD505-2E9C-101B-9397-08002B2CF9AE}" pid="9" name="MSIP_Label_ad6bd344-dcff-4232-a0c5-6c84ec943888_ActionId">
    <vt:lpwstr>3a3ea5cd-9f45-4b1c-90ee-931d370a2420</vt:lpwstr>
  </property>
  <property fmtid="{D5CDD505-2E9C-101B-9397-08002B2CF9AE}" pid="10" name="MSIP_Label_ad6bd344-dcff-4232-a0c5-6c84ec943888_ContentBits">
    <vt:lpwstr>0</vt:lpwstr>
  </property>
</Properties>
</file>